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150" windowWidth="20730" windowHeight="8190"/>
  </bookViews>
  <sheets>
    <sheet name="Sheet1" sheetId="1" r:id="rId1"/>
    <sheet name="Sheet3" sheetId="3" r:id="rId2"/>
    <sheet name="Sheet2" sheetId="2" r:id="rId3"/>
  </sheets>
  <definedNames>
    <definedName name="_xlnm._FilterDatabase" localSheetId="0" hidden="1">Sheet1!$A$7:$H$885</definedName>
    <definedName name="_xlnm.Print_Area" localSheetId="0">Sheet1!$A$1:$F$886</definedName>
    <definedName name="_xlnm.Print_Titles" localSheetId="0">Sheet1!$6:$6</definedName>
  </definedNames>
  <calcPr calcId="125725"/>
</workbook>
</file>

<file path=xl/calcChain.xml><?xml version="1.0" encoding="utf-8"?>
<calcChain xmlns="http://schemas.openxmlformats.org/spreadsheetml/2006/main">
  <c r="F10" i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2"/>
  <c r="F443"/>
  <c r="F444"/>
  <c r="F445"/>
  <c r="F446"/>
  <c r="F447"/>
  <c r="F448"/>
  <c r="F449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6"/>
  <c r="F587"/>
  <c r="F588"/>
  <c r="F589"/>
  <c r="F590"/>
  <c r="F591"/>
  <c r="F592"/>
  <c r="F593"/>
  <c r="F594"/>
  <c r="F595"/>
  <c r="F596"/>
  <c r="F597"/>
  <c r="F598"/>
  <c r="F599"/>
  <c r="F600"/>
  <c r="F602"/>
  <c r="F603"/>
  <c r="F604"/>
  <c r="F605"/>
  <c r="F606"/>
  <c r="F607"/>
  <c r="F608"/>
  <c r="F609"/>
  <c r="F610"/>
  <c r="F611"/>
  <c r="F612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2"/>
  <c r="F863"/>
  <c r="F864"/>
  <c r="F865"/>
  <c r="F866"/>
  <c r="F867"/>
  <c r="F868"/>
  <c r="F869"/>
  <c r="F870"/>
  <c r="F871"/>
  <c r="F872"/>
  <c r="F873"/>
  <c r="F874"/>
  <c r="F875"/>
  <c r="F876"/>
  <c r="F877"/>
  <c r="F9"/>
  <c r="F878" l="1"/>
  <c r="F880" s="1"/>
  <c r="F881" s="1"/>
  <c r="F882" s="1"/>
</calcChain>
</file>

<file path=xl/sharedStrings.xml><?xml version="1.0" encoding="utf-8"?>
<sst xmlns="http://schemas.openxmlformats.org/spreadsheetml/2006/main" count="1697" uniqueCount="808">
  <si>
    <t>Աշխատանքի անվանումը</t>
  </si>
  <si>
    <t>Չ/մ</t>
  </si>
  <si>
    <t>Քանակ</t>
  </si>
  <si>
    <t>Հ/հ</t>
  </si>
  <si>
    <t>1. Տանիքի  քանդման  աշխատանքներ</t>
  </si>
  <si>
    <t>Թիթեղյա  ծածկույթի  քանդում  կավարամածի  հետ  միասին  և  հանձնում  շահագործողին</t>
  </si>
  <si>
    <r>
      <t>մ</t>
    </r>
    <r>
      <rPr>
        <sz val="10"/>
        <color indexed="8"/>
        <rFont val="Calibri"/>
        <family val="2"/>
        <charset val="204"/>
      </rPr>
      <t>²</t>
    </r>
  </si>
  <si>
    <t xml:space="preserve">Ցինկապատ խողովակներից  ջրթափների և ջրընդունիչ ձագարների ապամոնտաժում </t>
  </si>
  <si>
    <t>գմ</t>
  </si>
  <si>
    <t>Փայտե  կոնստրուկցիաների  ապամոնտաժում և հանձնում  շահագործողին</t>
  </si>
  <si>
    <r>
      <t>մ</t>
    </r>
    <r>
      <rPr>
        <sz val="10"/>
        <color indexed="8"/>
        <rFont val="Calibri"/>
        <family val="2"/>
        <charset val="204"/>
      </rPr>
      <t>³</t>
    </r>
  </si>
  <si>
    <t xml:space="preserve">Տանիքում առկա շինաղբի  պարկավորում  և  իջեցում  </t>
  </si>
  <si>
    <t>2. ,,5''-,,4'' առանցքներով պատշգամբների և ե/բ տարրերի քանդում</t>
  </si>
  <si>
    <t>Պատշգամբների  ե/բ  բազրիքների  քանդում</t>
  </si>
  <si>
    <t>Ե/բետոնե պատշգամբների և բարձակային մասի քանդում</t>
  </si>
  <si>
    <t>Պատշգամբների ե/բետոնե սյուների և  հեծանների քանդում</t>
  </si>
  <si>
    <t xml:space="preserve">Արտաքին տեխնիկական վերելակի ապամոնտաժում  և հանձնում  շահագործողին </t>
  </si>
  <si>
    <t>կտ</t>
  </si>
  <si>
    <t>3. Փոսորակների  քանդում</t>
  </si>
  <si>
    <t>Փոսորակների  թիթեղյա  ծածկերի  ապամոնտաժում</t>
  </si>
  <si>
    <t>Փոսորակների  բետոնե պատերի  և հատակների  քանդում</t>
  </si>
  <si>
    <t>4. Ճակատների ց/ա սվաղի և երեսապատվածքների  քանդում</t>
  </si>
  <si>
    <t>,,Դ'' առանցք. տուֆե 3սմ սալիկներով երեսապատվածքի քանդում</t>
  </si>
  <si>
    <t>Ճակատների  ց/ա սվաղի քանդում</t>
  </si>
  <si>
    <t>Վնասված քրքատաշ բազալտե շարի քանդում</t>
  </si>
  <si>
    <t>5.Պատերի  քանդում</t>
  </si>
  <si>
    <t>Փայտե միջնորումների քանդում</t>
  </si>
  <si>
    <t>Միջնապատերի  քանդում</t>
  </si>
  <si>
    <r>
      <t xml:space="preserve">Նկուղային հարկի տարհանման  աստիճանների </t>
    </r>
    <r>
      <rPr>
        <sz val="10"/>
        <color indexed="8"/>
        <rFont val="Calibri"/>
        <family val="2"/>
        <charset val="204"/>
      </rPr>
      <t>ДСП</t>
    </r>
    <r>
      <rPr>
        <sz val="10"/>
        <color indexed="8"/>
        <rFont val="Calibri"/>
        <family val="2"/>
      </rPr>
      <t xml:space="preserve"> վահանակների ապամոնտաժում</t>
    </r>
  </si>
  <si>
    <t xml:space="preserve">Քարե կրող պատերում բացվածքների իրականացում </t>
  </si>
  <si>
    <t>Բետոնե դարակաշարերի քանդում</t>
  </si>
  <si>
    <t>6. Հատակների քանդում</t>
  </si>
  <si>
    <r>
      <t xml:space="preserve">Փայտե  շրիշակների  քանդում  </t>
    </r>
    <r>
      <rPr>
        <sz val="10"/>
        <color indexed="8"/>
        <rFont val="Calibri"/>
        <family val="2"/>
        <charset val="204"/>
      </rPr>
      <t>H=</t>
    </r>
    <r>
      <rPr>
        <sz val="10"/>
        <color indexed="8"/>
        <rFont val="Calibri"/>
        <family val="2"/>
      </rPr>
      <t>50մմ</t>
    </r>
  </si>
  <si>
    <t>Փայտե  մանրահատակների  քանդում</t>
  </si>
  <si>
    <t xml:space="preserve">Խեցեսալե  հատակների  քանդում </t>
  </si>
  <si>
    <t>Լինոլեումե  հատակների  քանդում</t>
  </si>
  <si>
    <r>
      <t xml:space="preserve">Խճանկար  բետոնե  հատակների  քանդում, </t>
    </r>
    <r>
      <rPr>
        <sz val="10"/>
        <color indexed="8"/>
        <rFont val="Calibri"/>
        <family val="2"/>
        <charset val="204"/>
      </rPr>
      <t>H=</t>
    </r>
    <r>
      <rPr>
        <sz val="10"/>
        <color indexed="8"/>
        <rFont val="Calibri"/>
        <family val="2"/>
      </rPr>
      <t>50մմ հաստ.</t>
    </r>
  </si>
  <si>
    <t>ДСП-ից հատակների քանդում</t>
  </si>
  <si>
    <t>7. Միջհարկային ծածկերի քանդում</t>
  </si>
  <si>
    <t>Ե/բետոնե  միաձույլ  ծածկերի  քանդում</t>
  </si>
  <si>
    <t>Փայտե  ծածկերի քանդում</t>
  </si>
  <si>
    <t>Հենատափաստներով փայտե ծածկերի քանդում</t>
  </si>
  <si>
    <r>
      <t xml:space="preserve">Նկուղային հարկում բետոնե շերտի քանդում, </t>
    </r>
    <r>
      <rPr>
        <sz val="10"/>
        <color indexed="8"/>
        <rFont val="Calibri"/>
        <family val="2"/>
        <charset val="204"/>
      </rPr>
      <t>H=7</t>
    </r>
    <r>
      <rPr>
        <sz val="10"/>
        <color indexed="8"/>
        <rFont val="Calibri"/>
        <family val="2"/>
      </rPr>
      <t>0մմ</t>
    </r>
  </si>
  <si>
    <t>8. Աստիճանավանդակի քանդում</t>
  </si>
  <si>
    <r>
      <t xml:space="preserve">Մետաղական  բազրիքների  ապամոնտաժում  </t>
    </r>
    <r>
      <rPr>
        <sz val="10"/>
        <color indexed="8"/>
        <rFont val="Calibri"/>
        <family val="2"/>
        <charset val="204"/>
      </rPr>
      <t>H=</t>
    </r>
    <r>
      <rPr>
        <sz val="10"/>
        <color indexed="8"/>
        <rFont val="Calibri"/>
        <family val="2"/>
      </rPr>
      <t>90սմ</t>
    </r>
  </si>
  <si>
    <t>Աստիճանավանդակի  գաջե  սվաղի  քանդում</t>
  </si>
  <si>
    <t>Աստիճանավանդակում 30մմ հաստ. մարմարե սալերի  ապամոնտաժում և հանձնում  շահագործողին</t>
  </si>
  <si>
    <r>
      <t xml:space="preserve">Աստիճանավանդակում 30մմ հաստ. մարմարե շրիշակների  ապամոնտաժում, </t>
    </r>
    <r>
      <rPr>
        <sz val="10"/>
        <color indexed="8"/>
        <rFont val="Calibri"/>
        <family val="2"/>
        <charset val="204"/>
      </rPr>
      <t>H=</t>
    </r>
    <r>
      <rPr>
        <sz val="10"/>
        <color indexed="8"/>
        <rFont val="Calibri"/>
        <family val="2"/>
      </rPr>
      <t>120մմ</t>
    </r>
  </si>
  <si>
    <t>Աստիճանավանդակի ե/բ տարրերի քանդում</t>
  </si>
  <si>
    <t>Աստիճանավանդակի  մետաղական  հեծանների  ապամոնտաժում</t>
  </si>
  <si>
    <t>տն</t>
  </si>
  <si>
    <t>9.Առաջին հարկի կցակառույց    ս/հ-ի քանդում</t>
  </si>
  <si>
    <t>Կախովի /կեղծ/ առաստաղների ապամոնտաժում</t>
  </si>
  <si>
    <r>
      <t>մ</t>
    </r>
    <r>
      <rPr>
        <vertAlign val="superscript"/>
        <sz val="10"/>
        <color indexed="8"/>
        <rFont val="Sylfaen"/>
        <family val="1"/>
        <charset val="204"/>
      </rPr>
      <t>2</t>
    </r>
  </si>
  <si>
    <t>Ե/բ  ծածկերի և հեծանների  քանդում</t>
  </si>
  <si>
    <t xml:space="preserve">Քարե  պատերի քանդում </t>
  </si>
  <si>
    <t>Հիմնական  պատերից  հախճասալերի  քանդում</t>
  </si>
  <si>
    <t>Հիմնական  պատերից  ց/ա սվաղի քանդում</t>
  </si>
  <si>
    <t>10. Հիմնական պատերից հախճասալիկների, ց/ա  և գաջե  սվաղի քանդում</t>
  </si>
  <si>
    <t>Հիմնական  պատերից  և  շեպերից հախճասալերի  քանդում</t>
  </si>
  <si>
    <t>Հիմնական  պատերից  և  շեպերից  ց/ա սվաղի քանդում</t>
  </si>
  <si>
    <t>Հիմնական  պատերից  և  շեպերից  գաջե  սվաղի քանդում</t>
  </si>
  <si>
    <t>11. Դռների,  պատուհանների  և  ճաղավանդակների  ապամոնտաժում</t>
  </si>
  <si>
    <t xml:space="preserve">Մետաղական  ճաղավադակներերի  ապամոնտաժում  և  հանձնում  շահագործողին  </t>
  </si>
  <si>
    <t xml:space="preserve">Մետաղական  ճաղաշարով դռան  ապամոնտաժում  և  հանձնում  շահագործողին  </t>
  </si>
  <si>
    <t xml:space="preserve">Մետաղական դռների  ապամոնտաժում  և  հանձնում  շահագործողին  </t>
  </si>
  <si>
    <t xml:space="preserve">Մետաղական  պատուհանների  ապամոնտաժում  և  հանձնում  շահագործողին  </t>
  </si>
  <si>
    <t xml:space="preserve">Փայտե  խուլ  դռների  ապամոնտաժում  և  հանձնում  շահագործողին  </t>
  </si>
  <si>
    <t xml:space="preserve">Փայտե  ապակեպատ  դուռ-վիտրաժների  ապամոնտաժում  և  հանձնում  շահագործողին  </t>
  </si>
  <si>
    <t xml:space="preserve">Մետաղական  ապակեպատ  վիտրաժների  ապամոնտաժում  և  հանձնում  շահագործողին  </t>
  </si>
  <si>
    <t>Ալյումինե  վիտրաժների  ապամոնտաժում</t>
  </si>
  <si>
    <r>
      <t xml:space="preserve">Պատուհանների  գոյություն ունեցող  մետաղական  ճաղավանդակների  ապամոնտաժում, վերանորոգում  և  հետագայում տեղադրում  գունաներկումով  </t>
    </r>
    <r>
      <rPr>
        <sz val="10"/>
        <color indexed="8"/>
        <rFont val="Calibri"/>
        <family val="2"/>
        <charset val="204"/>
      </rPr>
      <t>(,,1''-,,5'' և ,,Ա''-,,Գ'' առանցքում)</t>
    </r>
  </si>
  <si>
    <r>
      <t>մ</t>
    </r>
    <r>
      <rPr>
        <sz val="10"/>
        <color indexed="8"/>
        <rFont val="Calibri"/>
        <family val="2"/>
      </rPr>
      <t>²</t>
    </r>
  </si>
  <si>
    <t>Երկտակ  պատուհանների և դրանց շրջանակների ապամոնտաժում</t>
  </si>
  <si>
    <t>Նույնը նկուղում</t>
  </si>
  <si>
    <t>12. Ինժ. կոմունիկացիաների  և սարքերի ապամոնտաժում</t>
  </si>
  <si>
    <t>Լվացարանակոնքերի ապամոնտաժում</t>
  </si>
  <si>
    <t>Զուգարանակոնքերի ապամոնտաժում</t>
  </si>
  <si>
    <t>Մետաղական էլ. վահանակների ապամոնտաժում</t>
  </si>
  <si>
    <t xml:space="preserve">Թուջե մարտկոցների ապամոնտաժում  և  հանձնում  շահագործողին  </t>
  </si>
  <si>
    <r>
      <rPr>
        <sz val="10"/>
        <color indexed="8"/>
        <rFont val="Calibri"/>
        <family val="2"/>
        <charset val="204"/>
      </rPr>
      <t>БК</t>
    </r>
    <r>
      <rPr>
        <sz val="10"/>
        <color indexed="8"/>
        <rFont val="Calibri"/>
        <family val="2"/>
      </rPr>
      <t>-1500 օդորակիչների</t>
    </r>
    <r>
      <rPr>
        <sz val="10"/>
        <color indexed="8"/>
        <rFont val="Calibri"/>
        <family val="2"/>
      </rPr>
      <t xml:space="preserve">  ապամոնտաժում  և  հանձնում  շահագործողին  </t>
    </r>
  </si>
  <si>
    <r>
      <t>Ø20-Ø32</t>
    </r>
    <r>
      <rPr>
        <sz val="10"/>
        <color indexed="8"/>
        <rFont val="Calibri"/>
        <family val="2"/>
      </rPr>
      <t>մմ  տրամ. մետաղական  խողովակների  ապամոնտաժում</t>
    </r>
  </si>
  <si>
    <r>
      <t>Ø</t>
    </r>
    <r>
      <rPr>
        <sz val="10"/>
        <color indexed="8"/>
        <rFont val="Calibri"/>
        <family val="2"/>
      </rPr>
      <t>100մմ  տրամ. կոյուղու թուջե   խողովակների  ապամոնտաժում</t>
    </r>
  </si>
  <si>
    <t>13. Այլ  քանդման  աշխատանքներ</t>
  </si>
  <si>
    <t>Արտաքին  մետաղական աստիճանների ապամոնտաժում</t>
  </si>
  <si>
    <r>
      <t xml:space="preserve">Նկուղային հարկում  վառարանի քանդում  </t>
    </r>
    <r>
      <rPr>
        <sz val="10"/>
        <color indexed="8"/>
        <rFont val="Calibri"/>
        <family val="2"/>
        <charset val="204"/>
      </rPr>
      <t>Ø700մմ,  H=2700մմ</t>
    </r>
  </si>
  <si>
    <t xml:space="preserve">Ասբոցեմենտե  Ø100մմ  տրամագծով  խողովակների  ապամոնտաժում </t>
  </si>
  <si>
    <t>14. Օժանդակ  աշխատանքներ</t>
  </si>
  <si>
    <t>Քանդումից առաջացած և տարածքում թափված շին. աղբի բարձում էքսկավատորով ավտոինքնաթափերի վրա</t>
  </si>
  <si>
    <r>
      <t>մ</t>
    </r>
    <r>
      <rPr>
        <vertAlign val="superscript"/>
        <sz val="10"/>
        <color indexed="8"/>
        <rFont val="Sylfaen"/>
        <family val="1"/>
        <charset val="204"/>
      </rPr>
      <t>3</t>
    </r>
  </si>
  <si>
    <t>Հեռացում շին. հրապարակից մինչև 13կմ հեռ. վրա</t>
  </si>
  <si>
    <t>1.Հողային  աշխատանքներ</t>
  </si>
  <si>
    <r>
      <t xml:space="preserve">Բնահողի  մշակում  </t>
    </r>
    <r>
      <rPr>
        <sz val="10"/>
        <color indexed="8"/>
        <rFont val="Calibri"/>
        <family val="2"/>
        <charset val="204"/>
      </rPr>
      <t>(կտրում) ձեռքով հատակների նիշերի փոփոխման  համար  ,,1''-,,4'' և ,,Ա''-,,Դ''  առանցքներով,  միջինը H=8սմ</t>
    </r>
  </si>
  <si>
    <t xml:space="preserve">Գոյություն  ունեցող  հիմքերի  պարագծով  բնահողի  մշակում  ձեռքով   </t>
  </si>
  <si>
    <t>Նույնը  կետային  հիմքերի  համար</t>
  </si>
  <si>
    <t>Ավելցուկ  բնահողի  դուրս  բերում  նկուղից տեղափոխում  30մ հեռու</t>
  </si>
  <si>
    <t>Բնահողի  ետլիցք  ժապ/հիմքերի  և  սյունակալների  եզրերում` տոփանումով</t>
  </si>
  <si>
    <t xml:space="preserve">,,4''-,,5'' և ,,Բ''-,,Դ'' առանցքներով  գոյություն  ունեցող  հիմքերի  պարագծով  բնահողի  մշակում  ձեռքով   </t>
  </si>
  <si>
    <t>Նույն  տեղում  բնահողի մշակում  կետային  հիմքերի  համար</t>
  </si>
  <si>
    <t>Բնահողի բարձում ավտոինքնաթափերի վրա  ձեռքով և  հեռացում շին. հրապարակից մինչև 13կմ հեռ. վրա</t>
  </si>
  <si>
    <t>2. Միաձույլ  ե/բ  կոնստրուկցիաներ</t>
  </si>
  <si>
    <r>
      <t xml:space="preserve">Խճավազե  նախապատրաստական  շերտի  իրականացում  ժապավենային  և  կետային  հիմքերի  տակ` տոփանումով   </t>
    </r>
    <r>
      <rPr>
        <sz val="10"/>
        <color indexed="8"/>
        <rFont val="Calibri"/>
        <family val="2"/>
      </rPr>
      <t>H=50մմ</t>
    </r>
  </si>
  <si>
    <t>Միաձույլ  ե/բ  ժապավենաձև  հիմքերի   պատրաստում  B 20 դ/բ</t>
  </si>
  <si>
    <t>մ³</t>
  </si>
  <si>
    <t xml:space="preserve">Ամրանի արժեքը   /А500с դասի/  </t>
  </si>
  <si>
    <t>տ</t>
  </si>
  <si>
    <t>Նույնը  А1 դասի</t>
  </si>
  <si>
    <t>Միաձույլ  ե/բ  կետային  հիմքերի  (ԿՀ-1) պատրաստում  B 20 դ/բ  /18 հատ/</t>
  </si>
  <si>
    <t>Ե/բ  միաձույլ  շրջանակների  տեղադրման  համար  պատերի  մեջ  խորշերի  բացում</t>
  </si>
  <si>
    <t>տեղ</t>
  </si>
  <si>
    <t>Պատերի մեջ ակոսների բացում</t>
  </si>
  <si>
    <t>մ</t>
  </si>
  <si>
    <t>Միաձույլ   ե/բ  շրջանակների  (ՄՇ-1) պատրաստում  B 20 դ/բ  /7 հատ/</t>
  </si>
  <si>
    <t>Միաձույլ   ե/բ  շրջանակների  (ՄՇ-2) պատրաստում  B 20 դ/բ  /2 հատ/</t>
  </si>
  <si>
    <t>Միաձույլ   ե/բ  հեծանների  (Հ-1)  պատրաստում  B 20 դ/բ  /32 հատ/</t>
  </si>
  <si>
    <t>Միաձույլ   ե/բ  հեծանների  (Հ-2)  պատրաստում  B 20 դ/բ  /4 հատ/</t>
  </si>
  <si>
    <t xml:space="preserve">Միաձույլ   ե/բ  7 սմ  հաստ.  շապիկի իրականացում նկուղային հարկում B20դ/բ </t>
  </si>
  <si>
    <t xml:space="preserve">Միաձույլ   ե/բ  7 սմ  հաստ.  շապիկի  իրականացում առաջին հարկում B20 դ/բ </t>
  </si>
  <si>
    <t xml:space="preserve">Միաձույլ   ե/բ  7 սմ  հաստ.   շապիկի իրականացում երկրորդ հարկում B20դ/բ </t>
  </si>
  <si>
    <t xml:space="preserve">Միաձույլ   ե/բ  7 սմ  հաստ. շապիկի իրականացում երրորդ հարկում B20դ/բ </t>
  </si>
  <si>
    <t xml:space="preserve">Անցքերի գայլիկոնում  ե/բ  միաձույլ շապիկների,  ե/բ  միաձույլ  շրջանակների և խորշերի լցափակման   ամրանային ձողերի տեղադրման համար` Ø12մմ, L=150մմ  </t>
  </si>
  <si>
    <t>Պոլիմեր-ցեմենտի ներարկում</t>
  </si>
  <si>
    <t xml:space="preserve">Միաձույլ   ե/բ  ծածկերի   իրականացում  բոլոր  նիշերում   B 20 դ/բ  </t>
  </si>
  <si>
    <t xml:space="preserve">Ամրանի արժեքը   Ø8А500с դասի  </t>
  </si>
  <si>
    <t>Նույնը  Ø16А500с դասի</t>
  </si>
  <si>
    <t>Նույնը  Ø8А1 դասի</t>
  </si>
  <si>
    <t xml:space="preserve">Միաձույլ   ե/բ  գոտու  իրականացում  +12,75  նիշում   B 20 դ/բ  </t>
  </si>
  <si>
    <t xml:space="preserve">Ամրանի արժեքը   Ø12А500с դասի  </t>
  </si>
  <si>
    <t xml:space="preserve">Միաձույլ  ե/բ  նոր  բարավորի     իրականացում  +10,68  նիշում   B 20 դ/բ  </t>
  </si>
  <si>
    <t xml:space="preserve">Միաձույլ   ե/բ  աստիճանների /Ս-1/    իրականացում   B 20 դ/բ  </t>
  </si>
  <si>
    <t xml:space="preserve">Նոր  բետոնե  աստիճանների /Ս-2/    իրականացում   B 20 դ/բետոնով </t>
  </si>
  <si>
    <t>Նոր  բացվածքի  իրականացման  համար  քարից  պատերի  մեջ  խորշերի բացում  բարավորի  բետոնացման համար (բետոնացումից առաջ փոշեզրկում ջրով)</t>
  </si>
  <si>
    <t xml:space="preserve">Նոր  բացվածքի  /ՆԲ-1/ ուժեղացում  միաձույլ  ե/բ  կոնստրուկցիաներով  B20 դ/բ  </t>
  </si>
  <si>
    <t>Բնահողի մշակում  ձեռքով խորշերի  կառուցման  համար</t>
  </si>
  <si>
    <t xml:space="preserve"> մ³</t>
  </si>
  <si>
    <t>Բետոնե  փոսորակների տակ  խճավազե  նախապատրաստական  շերտի  իրականացում    50մմ  հաստ.  տոփանումով</t>
  </si>
  <si>
    <t>Փոսորակների միաձույլ  բետոնե  պատերի  և  հատակի   իրականացում   B 20 դ/բ  MAPEI IDROCRETE DM հավելանյութի կիրառմամբ</t>
  </si>
  <si>
    <t>Բնահողի ետլիցք  փոսորակների  պատերի մոտ` տոփանումով</t>
  </si>
  <si>
    <t>3.Նոր մետաղական  սանդուղքի կառուցում (ՄՍ-1)</t>
  </si>
  <si>
    <t xml:space="preserve"> 3-րդ  կարգի  բնահողի  քանդում  ձեռքով  </t>
  </si>
  <si>
    <t xml:space="preserve">3-րդ  կարգի  բնահողի  ետլիցք  ձեռքով՝   տոփանումով </t>
  </si>
  <si>
    <t>Ավելցուկ բնահողի կուտակում, տեղափոխում մինչև  30մ  և բարձում ավտոինքնաթափերի վրա</t>
  </si>
  <si>
    <t>Ավելցուկ բնահողի  հեռացում շին. հրապարակից մինչև 13կմ հեռ. վրա</t>
  </si>
  <si>
    <t>Հիմքերի տակ բնահողի խտացում  բազալտե խճով</t>
  </si>
  <si>
    <t>Բետոնե  հիմքերի  պատրաստում  աստիճանների  տակ  B15դ/բ</t>
  </si>
  <si>
    <t>Սանդուղք  ՄՍ-1-ի  մետաղական  կոնստրուկցիաների մոնտաժում</t>
  </si>
  <si>
    <t>Քառ. խողովակների արժեքը100x100x4մմ</t>
  </si>
  <si>
    <t>Ուղղ. խողովակների արժեքը 140x60x4մմ</t>
  </si>
  <si>
    <t>Ուղղ. խողովակների արժեքը 50x30x2մմ</t>
  </si>
  <si>
    <t>Քառ. խողովակների արժեքը 30x30x2մմ</t>
  </si>
  <si>
    <t>Քառ. խողովակների արժեքը 20x20x1,5մմ</t>
  </si>
  <si>
    <t>Աստիճանների  և  աստիճանահարթակի պողպատե  ռելիեֆային  թիթեղի  տեղադրում  3մմ հաստ.  21,0մ²</t>
  </si>
  <si>
    <t xml:space="preserve">Աստիճանների լրացուցիչ տարրերի` ներդիրների տեղադրում (Ն-1,Ն-2) </t>
  </si>
  <si>
    <t>Ն-1    ̶  400x150x8մմ</t>
  </si>
  <si>
    <t>Ն-2    ̶  200x200x8մմ</t>
  </si>
  <si>
    <t xml:space="preserve"> Մետաղական  կոնստրուկցիաների հակակոռոզիոն լաքապատում 2 շերտ</t>
  </si>
  <si>
    <t>մ²</t>
  </si>
  <si>
    <t>1. Հատակներ</t>
  </si>
  <si>
    <t>Հատակների  տակ  բնահողի  խտացում  խճավազե  խառնուրդով</t>
  </si>
  <si>
    <r>
      <t>մ</t>
    </r>
    <r>
      <rPr>
        <vertAlign val="superscript"/>
        <sz val="10"/>
        <color indexed="8"/>
        <rFont val="Calibri"/>
        <family val="2"/>
        <charset val="204"/>
      </rPr>
      <t>2</t>
    </r>
  </si>
  <si>
    <t xml:space="preserve">Հատակների  նախապատրաստական  ցեմենտ- ավազե շաղախով  հարթեցնող շերտ  (ներքին  շերտ)  30մմ հաստ. </t>
  </si>
  <si>
    <r>
      <t xml:space="preserve">Հատակների  </t>
    </r>
    <r>
      <rPr>
        <sz val="10"/>
        <color indexed="8"/>
        <rFont val="Calibri"/>
        <family val="2"/>
        <charset val="204"/>
      </rPr>
      <t xml:space="preserve">(նկուղային  հարկ և թաց կետեր) </t>
    </r>
    <r>
      <rPr>
        <sz val="10"/>
        <color indexed="8"/>
        <rFont val="Calibri"/>
        <family val="2"/>
        <charset val="204"/>
      </rPr>
      <t>ջրամեկուսացում  1 շերտ  իզոգամով  տաք  բիտումի  մածիկի վրա</t>
    </r>
  </si>
  <si>
    <r>
      <t xml:space="preserve">Թեթև  բետոնե  </t>
    </r>
    <r>
      <rPr>
        <sz val="10"/>
        <color indexed="8"/>
        <rFont val="Calibri"/>
        <family val="2"/>
        <charset val="204"/>
      </rPr>
      <t>(խարամաբետոնե) հ</t>
    </r>
    <r>
      <rPr>
        <sz val="10"/>
        <color indexed="8"/>
        <rFont val="Calibri"/>
        <family val="2"/>
        <charset val="204"/>
      </rPr>
      <t>ատակների  իրականացում  6,5 սմ  հաստ.</t>
    </r>
  </si>
  <si>
    <t>Միաձույլ  ե/բ  10սմ  հաստ. ամրանավորված  հատակի  սալերի  պատրաստում -2,12 նիշում  B20 դ/բ</t>
  </si>
  <si>
    <t xml:space="preserve">Ամրանի արժեքը   /Ø8А500с դասի/  </t>
  </si>
  <si>
    <t xml:space="preserve">Հատակների հարթեցնող շերտ  (վերին  շերտ) ցեմենտ- ավազե շաղախով 30մմ հաստ. </t>
  </si>
  <si>
    <t xml:space="preserve">Հատակների հարթեցնող շերտ ցեմենտ- ավազե շաղախով 20մմ հաստ. </t>
  </si>
  <si>
    <t xml:space="preserve">Սանդղահարթակների  և աստիճանների հարթեցնող շերտ ցեմենտ- ավազե շաղախով 30 մմ հաստ.  </t>
  </si>
  <si>
    <t>Պոլիվինիլքլորիդե  հատակների  իրականացում   2 մմ հաստ. ենթաշերտի  և 7սմ բարձրությամբ  նրբատախտակի  վրա ամրացված շրիշակներով  (ծավալը իր մեջ ընդգրկում է  հատակների և շրիշակների  մակերեսները)</t>
  </si>
  <si>
    <t>Հատակների ծածկույթի իրականացում  խեցեսալերով սալիկի սոսնձաշերտի վրա,  ոչ  պակաս  8մմ  հաստ.</t>
  </si>
  <si>
    <t xml:space="preserve">Աստիճանների   երեսապատում  30×60սմ չափսի  10մմ հաստ. եզրերը  կորացրած և աստիճանատակերի 17*60 սմ մամլագրանիտե  սալիկներով  աստիճանատակերի  հետ  միասին, սալիկի  սոսնձաշերտի  վրա  </t>
  </si>
  <si>
    <t xml:space="preserve">Աստիճանահարթակի   երեսապատում    մամլագրանիտե  ոչ  պակաս  10մմ  հաստության  սալերով,  սալիկի  սոսնձաշերտի  վրա.  </t>
  </si>
  <si>
    <t xml:space="preserve">Աստիճանավանդակի  շրիշակների  իրականացում  մամլագրանիտե ոչ  պակաս  10մմ հաստ. և  10սմ  բարձրությամբ  սալերով,  սալիկի  սոսնձաշերտի  վրա.  </t>
  </si>
  <si>
    <t>Հատակների ծածկույթի իրականացում  10մմ  հաստ.  մամլած գրանիտե /պրեսգրանիտե/ 60×60սմ  չափսերի  սալիկներով սալիկի սոսնձաշերտի վրա</t>
  </si>
  <si>
    <t xml:space="preserve">Շրիշակների  իրականացում  մամլագրանիտե  սալերով  10սմ  բարձր,  սալիկի  սոսնձաշերտի  վրա.  </t>
  </si>
  <si>
    <t xml:space="preserve">Աստիճանների   երեսապատում  20մմ  հաստության  բազալտե  սալերով,  աստիճանատակերի  հետ  միասին  ց/ավազե  շաղախի  վրա  </t>
  </si>
  <si>
    <t xml:space="preserve">Աստիճանների  շրիշակների  իրականացում   բազալտե  20մմ  հաստ. սալերով  10սմ  բարձրությամբ,  ց/ավազե  շաղախի  վրա  </t>
  </si>
  <si>
    <t>2.Դռներ  և  պատուհաններ</t>
  </si>
  <si>
    <r>
      <t xml:space="preserve">ՄԴՖ-ից  խուլ  դռների  տեղադրում, </t>
    </r>
    <r>
      <rPr>
        <sz val="10"/>
        <color indexed="8"/>
        <rFont val="Calibri"/>
        <family val="2"/>
        <charset val="204"/>
      </rPr>
      <t>b=50մմ լայն. պարակալով   (Դ-1, Դ-2, Դ-3)</t>
    </r>
  </si>
  <si>
    <t>Մետաղապլաստե  սպիտակ  պրոֆիլներով  խուլ  դռների  տեղադրում  լամինատով  (Դ-4, Դ-24)</t>
  </si>
  <si>
    <t>ՄԴՖ-ից կրկնափեղկով խուլ  դռների  տեղադրում, b=50մմ լայն. պարակալով,  շեպերում  երեսապատված   (Դ-9)</t>
  </si>
  <si>
    <r>
      <t>Ալյումինե  դռան   տեղադրում, 4+</t>
    </r>
    <r>
      <rPr>
        <sz val="10"/>
        <color indexed="8"/>
        <rFont val="Calibri"/>
        <family val="2"/>
        <charset val="204"/>
      </rPr>
      <t>4մմ  ապակեփաթեթով`  բացվող  մաս  (Դ-5,Դ-7,Դ-10,Դ-12,Դ-14,Դ-15,Դ-17,Դ-18)</t>
    </r>
  </si>
  <si>
    <r>
      <t>Ալյումինե  դռան  տեղադրում, 4</t>
    </r>
    <r>
      <rPr>
        <sz val="10"/>
        <color indexed="8"/>
        <rFont val="Calibri"/>
        <family val="2"/>
        <charset val="204"/>
      </rPr>
      <t>x4մմ  ապակեփաթեթով`  խուլ  մաս  (Դ-5,Դ-7,Դ-10,Դ-12,Դ-14,Դ-15,Դ-17,Դ-18)</t>
    </r>
  </si>
  <si>
    <t>Ալյումինե  խուլ դռան տեղադրում` փեղկի  վրա  ալյումինե  ճաղավանդակով (Դ-16)</t>
  </si>
  <si>
    <r>
      <t>Ալյումինե  ճաղավանդակի  արժեքը  /400</t>
    </r>
    <r>
      <rPr>
        <sz val="10"/>
        <color indexed="8"/>
        <rFont val="Calibri"/>
        <family val="2"/>
        <charset val="204"/>
      </rPr>
      <t>x500մմ/</t>
    </r>
  </si>
  <si>
    <t>հատ</t>
  </si>
  <si>
    <t>Ալյումինե  խուլ դռան տեղադրում  (Դ-23)</t>
  </si>
  <si>
    <r>
      <t>Ալյումինե  գունաներկված արտաքին  դռան  տեղադրում  շեմով, 4+</t>
    </r>
    <r>
      <rPr>
        <sz val="10"/>
        <color indexed="8"/>
        <rFont val="Calibri"/>
        <family val="2"/>
        <charset val="204"/>
      </rPr>
      <t>4մմ  ապակեփաթեթով  և ջերմակամրջակով,  բացվող  մաս (Դ-6,Դ-11,Դ-13)</t>
    </r>
  </si>
  <si>
    <r>
      <t>Ալյումինե  գունաներկված արտաքին  դռան  տեղադրում  շեմով, 4+</t>
    </r>
    <r>
      <rPr>
        <sz val="10"/>
        <color indexed="8"/>
        <rFont val="Calibri"/>
        <family val="2"/>
        <charset val="204"/>
      </rPr>
      <t>4մմ  ապակեփաթեթով  և ջերմակամրջակով,  խուլ  մաս  (Դ-6,Դ-11,Դ-13)</t>
    </r>
  </si>
  <si>
    <r>
      <t>Ալյումինե  գունաներկված արտաքին  դռան  տեղադրում, 4+</t>
    </r>
    <r>
      <rPr>
        <sz val="10"/>
        <color indexed="8"/>
        <rFont val="Calibri"/>
        <family val="2"/>
        <charset val="204"/>
      </rPr>
      <t>4մմ  ապակեփաթեթով,  բացվող  մաս (Դ-8)</t>
    </r>
  </si>
  <si>
    <t>Մետաղական արտաքին  դուռ` փոշեներկված    (Դ-19)</t>
  </si>
  <si>
    <t>Մետաղական  ճաղավանդակով  փոշեներկված  դռան  տեղադրում` փականի  հետ միասին,  բացվող  մաս   (Դ-20,Դ-21,Դ-22)</t>
  </si>
  <si>
    <t>Մետաղական  ճաղավանդակով  փոշեներկված  դռան  տեղադրում` փականի հետ միասին, խուլ  մաս            (Դ-20,Դ-21,Դ-22)</t>
  </si>
  <si>
    <r>
      <t>Ուղղ. խողովակների  արժեքը  /60</t>
    </r>
    <r>
      <rPr>
        <sz val="10"/>
        <color indexed="8"/>
        <rFont val="Calibri"/>
        <family val="2"/>
        <charset val="204"/>
      </rPr>
      <t>x</t>
    </r>
    <r>
      <rPr>
        <sz val="10"/>
        <color indexed="8"/>
        <rFont val="Calibri"/>
        <family val="2"/>
        <charset val="204"/>
      </rPr>
      <t>40x2մմ/</t>
    </r>
  </si>
  <si>
    <t>Ուղղ. խողովակների  արժեքը  /40x20x2մմ/</t>
  </si>
  <si>
    <t>Փականի  արժեքը</t>
  </si>
  <si>
    <t>Ծխնիի  արժեքը</t>
  </si>
  <si>
    <t>Մետաղապլաստե  կաղնեգույն  պրոֆիլներով  պատուհանների  տեղադրում, 4+4մմ  ապակեփաթեթով`  բացվող  մաս  (Պ-1,Պ-2,Պ-6,Պ-7,Պ-10,Պ-11,Պ-12)</t>
  </si>
  <si>
    <t>Մետաղապլաստե  կաղնեգույն  պրոֆիլներով  պատուհանների  տեղադրում, 4+4մմ  ապակեփաթեթով` խուլ մաս(Պ-1,Պ-2,Պ-6,Պ-7,Պ-10,Պ-11,Պ-12)</t>
  </si>
  <si>
    <t>Մետաղապլաստե  սպիտակ  պրոֆիլներով  պատուհանների  տեղադրում, 4+4մմ  ապակեփաթեթով`  բացվող  մաս  (Պ-3,Պ-4,Պ-5,Պ-8,Պ-9,Պ-13,Պ-14)</t>
  </si>
  <si>
    <t>Մետաղապլաստե  սպիտակ  պրոֆիլներով  պատուհանների  տեղադրում, 4+4մմ  ապակեփաթեթով` խուլ  մաս   (Պ-3,Պ-4,Պ-5,Պ-8,Պ-9,Պ-13,Պ-14)</t>
  </si>
  <si>
    <r>
      <t xml:space="preserve">Բարդ  փականների  տեղադրում  </t>
    </r>
    <r>
      <rPr>
        <sz val="10"/>
        <color indexed="8"/>
        <rFont val="Calibri"/>
        <family val="2"/>
        <charset val="204"/>
      </rPr>
      <t>(յուր. սենքում  մեկական  պատուհանի վրա)</t>
    </r>
  </si>
  <si>
    <t>Պլաստմասե  պատուհանագոգերի  տեղադրում</t>
  </si>
  <si>
    <r>
      <t xml:space="preserve">Պլաստմասե  կաղնեգույն  պատուհանագոգերի  արժեքը  </t>
    </r>
    <r>
      <rPr>
        <sz val="10"/>
        <color indexed="8"/>
        <rFont val="Calibri"/>
        <family val="2"/>
        <charset val="204"/>
      </rPr>
      <t>b=7</t>
    </r>
    <r>
      <rPr>
        <sz val="10"/>
        <color indexed="8"/>
        <rFont val="Calibri"/>
        <family val="2"/>
      </rPr>
      <t xml:space="preserve">00մմ  </t>
    </r>
    <r>
      <rPr>
        <sz val="10"/>
        <color indexed="8"/>
        <rFont val="Calibri"/>
        <family val="2"/>
        <charset val="204"/>
      </rPr>
      <t>(ՊԳ-1)</t>
    </r>
  </si>
  <si>
    <r>
      <t xml:space="preserve">Պլաստմասե սպիտակ  պատուհանագոգերի  արժեքը  </t>
    </r>
    <r>
      <rPr>
        <sz val="10"/>
        <color indexed="8"/>
        <rFont val="Calibri"/>
        <family val="2"/>
        <charset val="204"/>
      </rPr>
      <t>b=7</t>
    </r>
    <r>
      <rPr>
        <sz val="10"/>
        <color indexed="8"/>
        <rFont val="Calibri"/>
        <family val="2"/>
      </rPr>
      <t>00մմ  (ՊԳ-1)</t>
    </r>
  </si>
  <si>
    <r>
      <t xml:space="preserve">Պլաստմասե  կաղնեգույն  պատուհանագոգերի  արժեքը  </t>
    </r>
    <r>
      <rPr>
        <sz val="10"/>
        <color indexed="8"/>
        <rFont val="Calibri"/>
        <family val="2"/>
        <charset val="204"/>
      </rPr>
      <t>b=6</t>
    </r>
    <r>
      <rPr>
        <sz val="10"/>
        <color indexed="8"/>
        <rFont val="Calibri"/>
        <family val="2"/>
      </rPr>
      <t xml:space="preserve">00մմ  </t>
    </r>
    <r>
      <rPr>
        <sz val="10"/>
        <color indexed="8"/>
        <rFont val="Calibri"/>
        <family val="2"/>
        <charset val="204"/>
      </rPr>
      <t>(ՊԳ-2)</t>
    </r>
  </si>
  <si>
    <r>
      <t xml:space="preserve">Պլաստմասե  սպիտակ  պատուհանագոգերի  արժեքը  </t>
    </r>
    <r>
      <rPr>
        <sz val="10"/>
        <color indexed="8"/>
        <rFont val="Calibri"/>
        <family val="2"/>
        <charset val="204"/>
      </rPr>
      <t>b=65</t>
    </r>
    <r>
      <rPr>
        <sz val="10"/>
        <color indexed="8"/>
        <rFont val="Calibri"/>
        <family val="2"/>
      </rPr>
      <t>0մմ  (ՊԳ-3)</t>
    </r>
  </si>
  <si>
    <r>
      <t xml:space="preserve">Պլաստմասե  սպիտակ  պատուհանագոգերի  արժեքը  </t>
    </r>
    <r>
      <rPr>
        <sz val="10"/>
        <color indexed="8"/>
        <rFont val="Calibri"/>
        <family val="2"/>
        <charset val="204"/>
      </rPr>
      <t>b=75</t>
    </r>
    <r>
      <rPr>
        <sz val="10"/>
        <color indexed="8"/>
        <rFont val="Calibri"/>
        <family val="2"/>
      </rPr>
      <t>0մմ  (ՊԳ-4)</t>
    </r>
  </si>
  <si>
    <r>
      <t>Պատուհանների  մետաղական  ճաղավանդակների  պատրաստում  և  տեղադրում փոշեներկված  ուղղ. խողովակներից  /40</t>
    </r>
    <r>
      <rPr>
        <sz val="10"/>
        <color indexed="8"/>
        <rFont val="Calibri"/>
        <family val="2"/>
        <charset val="204"/>
      </rPr>
      <t>x20x2մմ/</t>
    </r>
  </si>
  <si>
    <t>3. Ներքին  պատերի  հարդարման  աշխատանքներ</t>
  </si>
  <si>
    <t>Պատերի  սվաղ  գաջե  շաղախով</t>
  </si>
  <si>
    <t>Շեպերի  սվաղ  գաջե  շաղախով</t>
  </si>
  <si>
    <t>Ներքին պատերի  սվաղ  ց/ա  շաղախով</t>
  </si>
  <si>
    <t>Շեպերի սվաղ  ց/ա  շաղախով</t>
  </si>
  <si>
    <t>Պատերի բարձրորակ ներկում լատեքսային ներկով</t>
  </si>
  <si>
    <t>քմ</t>
  </si>
  <si>
    <t>Պատերի երեսապատում հախճասալիկներով</t>
  </si>
  <si>
    <t>Աստիճանների ալյումինե բազրիքներով ճաղաշարի և ալյումինե խողովակներով բռնաձողի տեղադրում  /h=0,9մ/</t>
  </si>
  <si>
    <t>Նույն տեղում ալյումինե Ø50մմ խողովակներով բռնաձողի տեղադրում  պատերին իր բոլոր ամրացման  էլեմենտներով  /h=0,9մ/</t>
  </si>
  <si>
    <t>4. Առաստաղներ</t>
  </si>
  <si>
    <t>Կախովի առաստաղների իրականացում  60х60սմ չափսի  9,5մմ սալերով,  երեսային  կողմից  լամինացված  PVC-ով,  իսկ  ետին  երեսին` ալյումինե  նրբաթիթեղով, կախիչների և պրոֆիլների վրա</t>
  </si>
  <si>
    <t>Կեղծ առաստաղների իրականացում սովորական  գիպսստվարաթղթե 9,5մմ հաստ. սալերով մետաղական  50մմ-ոց պրոֆիլների վրա</t>
  </si>
  <si>
    <r>
      <t>մ</t>
    </r>
    <r>
      <rPr>
        <vertAlign val="superscript"/>
        <sz val="10"/>
        <color indexed="8"/>
        <rFont val="Calibri"/>
        <family val="2"/>
      </rPr>
      <t>2</t>
    </r>
  </si>
  <si>
    <t>Հեծանների  սվաղ  գաջե  շաղախով</t>
  </si>
  <si>
    <t>Աստիճանաքայլի  և  աստիճանահարթակի  սվաղ  գաջե  շաղախով</t>
  </si>
  <si>
    <t>Առաստաղների   բարձրորակ  ներկում լատեքսային ներկով նախօրոք քսահարթեցում ծեփամածիկով և հղկումով</t>
  </si>
  <si>
    <t xml:space="preserve">Սանհանգույցների  կեղծ առաստաղների իրականացում   պլաստիկ վահանակներով (պրոֆիլներով)  </t>
  </si>
  <si>
    <t>5. Պատեր  և  միջնապատեր</t>
  </si>
  <si>
    <t>Միջնապատերի շար 10սմ-ոց թեթև բետոնե  բլոկներով</t>
  </si>
  <si>
    <t>Միջնապատի կարերում պոլիուրետանի ներարկում</t>
  </si>
  <si>
    <t>Միջնապատերի  ձայնամեկուսացում  իզովեր  նյութերով  10սմ  հաստ.</t>
  </si>
  <si>
    <t>Միջնապատերի շար 20սմ-ոց թեթև բետոնե բլոկներով</t>
  </si>
  <si>
    <r>
      <t>մ</t>
    </r>
    <r>
      <rPr>
        <vertAlign val="superscript"/>
        <sz val="10"/>
        <color indexed="8"/>
        <rFont val="Calibri"/>
        <family val="2"/>
        <charset val="204"/>
      </rPr>
      <t>3</t>
    </r>
  </si>
  <si>
    <t xml:space="preserve">Միջնապատերի  անցքերի  լցոնում  թեթև  B10դ/բետոնե  շաղախով </t>
  </si>
  <si>
    <t>Պատերի  լցաշարում  ուղիղ  կտրված  տուֆ  քարով  ց/ա  շաղախի  վրա</t>
  </si>
  <si>
    <t>Միջնապատերի  և  ու/կ  քարով լցաշարերի ամրանավորում  Ø8A500c դասի ամրանով</t>
  </si>
  <si>
    <t>Նույնը  Ø6A1c դասի ամրանային ցանցով</t>
  </si>
  <si>
    <t xml:space="preserve">Անցքերի գայլիկոնում միջնապատերի   ամրանային ձողերի տեղադրման համար` Ø10մմ, L=150մմ  </t>
  </si>
  <si>
    <t xml:space="preserve">Անցքերի գայլիկոնում ու/կ  քարով լցաշարերի  ամրանային ձողերի տեղադրման համար` Ø20մմ, L=150մմ  </t>
  </si>
  <si>
    <t xml:space="preserve">Պատերի  և  հորանների  երեսապատում  12,5մմ հաստ. ջրակայուն գիպսակարտոնե սալերով  մետաղական ցինկապատ պրոֆիլներից կմախքի  վրա  </t>
  </si>
  <si>
    <r>
      <t xml:space="preserve">Միջնապատերի մեջ տեղադրվող դռների ե/բ բարավորների </t>
    </r>
    <r>
      <rPr>
        <sz val="10"/>
        <color indexed="8"/>
        <rFont val="Calibri"/>
        <family val="2"/>
        <charset val="204"/>
      </rPr>
      <t>իրականացում   В20դ/բ</t>
    </r>
  </si>
  <si>
    <t>Ամրան   A1 դասի</t>
  </si>
  <si>
    <t>Ամրան  Ø12 A500c դասի</t>
  </si>
  <si>
    <t>6.  Ճակատների  հարդարման  աշխատանքներ</t>
  </si>
  <si>
    <t xml:space="preserve">Արտաքին  պատերի  բարելաված  սվաղ  ց/ա  շաղախով </t>
  </si>
  <si>
    <t>Արտաքին  պատերի  և  շեպերի   երեսապատում սրբատաշ  բազալտե 3սմ  հաստ.  սալերով  մետաղական  ցանցի  վրա  ց/ա  շաղախով</t>
  </si>
  <si>
    <t>Գետնախարսխի  բազալտե  3սմ  հաստ.  թասակի  տեղադրում  b=50մմ,  L=32,9մ  /32,9x0,05/մ</t>
  </si>
  <si>
    <t>Ճակատների  գունավոր  /դեկորատիվ/  ցայտաներկում</t>
  </si>
  <si>
    <t>Արտաքին  պատուհանագոգերի  երեսապատում   սրբատաշ  բազալտե 3սմ  հաստ.  սալերով  ց/ա  շաղախով  b=190մմ,  L=11,5մ  /11,5x0,190/</t>
  </si>
  <si>
    <r>
      <t>Արտաքին  պատուհանագոգերի  երեսապատում  0,5մմ  հաստ. գունավոր  ցինկապատ  թիթեղից   b=165մմ /54,5</t>
    </r>
    <r>
      <rPr>
        <sz val="10"/>
        <color indexed="8"/>
        <rFont val="Calibri"/>
        <family val="2"/>
        <charset val="204"/>
      </rPr>
      <t>x0,165/</t>
    </r>
  </si>
  <si>
    <t>Արտաքին  պատերի     երեսապատում սրբատաշ  տուֆե 3սմ  հաստ.  սալերով  մետաղական  ցանցի  վրա,  ց/ա  շաղախով</t>
  </si>
  <si>
    <t>Գոյություն  ունեցող  քիվի  վերականգնում  նոր  տուֆե  քիվով   L=1,3գմ  / քանդում և նորի տեղադրում/</t>
  </si>
  <si>
    <t xml:space="preserve">Խարսխապատի  քրքատաշ  բազալտե    քարերի  տեղադրում </t>
  </si>
  <si>
    <t>Պատերի  տեղաշարժված  երեսային շարվածքի  քարերի  քանդում,  նորից  վերատեղադրում`  տուֆ  քարից</t>
  </si>
  <si>
    <t>Տեղաշարժված  արտաքին  պատուհանագոգերի  ապամոնտաժում  և  վերաշարում,  որից  1,7մ  վնասված  պատուհանագոգի  փոխարինում  նորով   /b=15սմ,   Lընդ=5,21մ/</t>
  </si>
  <si>
    <t>Արտաքին գույքային տախտակամածի  մոնտաժում, քանդում  և տեղափոխում</t>
  </si>
  <si>
    <r>
      <t>մ</t>
    </r>
    <r>
      <rPr>
        <sz val="10"/>
        <color indexed="8"/>
        <rFont val="Calibri"/>
        <family val="2"/>
        <charset val="204"/>
      </rPr>
      <t>²</t>
    </r>
    <r>
      <rPr>
        <sz val="10"/>
        <color indexed="8"/>
        <rFont val="Calibri"/>
        <family val="2"/>
      </rPr>
      <t xml:space="preserve">  ուղղ</t>
    </r>
  </si>
  <si>
    <t>7. Տանիքի  կառուցում</t>
  </si>
  <si>
    <t>Տանիքի գոլորշամեկուսիչ շերտի իրականացում</t>
  </si>
  <si>
    <t>Ծածկի  ջերմամեկուսացում  պոլիպերիստիրոլե սալերով  5սմ հաստությամբ</t>
  </si>
  <si>
    <t>Պաշտպանիչ  շերտ`  ապակեգործվածքով</t>
  </si>
  <si>
    <t>Ց/ ավազե  հարթեցնող  շերտի  իրականացում  3սմ  հաստ.</t>
  </si>
  <si>
    <r>
      <t>մ</t>
    </r>
    <r>
      <rPr>
        <vertAlign val="superscript"/>
        <sz val="10"/>
        <color indexed="8"/>
        <rFont val="Calibri"/>
        <family val="2"/>
        <charset val="204"/>
      </rPr>
      <t>2</t>
    </r>
    <r>
      <rPr>
        <sz val="11"/>
        <color indexed="8"/>
        <rFont val="Calibri"/>
        <family val="2"/>
        <charset val="204"/>
      </rPr>
      <t/>
    </r>
  </si>
  <si>
    <t>Կանգնակների  տակ  բետոնե  բարձիկների  իրականացում  B12,5 դասի  բետոնով /200x200x+C196250/  քայլը 3մ</t>
  </si>
  <si>
    <t>Տանիքի  փայտյա  կոնստրուկցիաների  տեղադրում, մշակված  հականեխիչ  նյութերով  / ծպեղ,  հեծան,  սյուն, որմնափայտ/</t>
  </si>
  <si>
    <t>Ձեղնապատուհանների  պատրաստում</t>
  </si>
  <si>
    <t>Տանիքի  ջրհորդանի  իրականացում  0,5մմ հաստ. գունաներկված  ցինկապատ  թիթեղներից,  b=1000մմ</t>
  </si>
  <si>
    <t>Տանիքի  ծածկույթի  իրականացում  փոշեներկված  գունավոր պրոֆիլավոր  ցինկապատ թիթեղով  /КП-25, 0,5մմ/,  փայտե  կավարամածի  պատրաստումով</t>
  </si>
  <si>
    <t>Տանիքի  ենդովաների  իրականացում  0,5մմ  հաստ. գունաներկված ցինկապատ  հարթ թիթեղներից</t>
  </si>
  <si>
    <t xml:space="preserve">Անկյունաձև  գագաթնագծերի  /պիպի/  տեղադրում՝   պատրաստված ցինկապատ և  ներկված  թիթեղից  150x150մմ, b=0,5մմ հաստ  </t>
  </si>
  <si>
    <t xml:space="preserve">Անկյունաձև  գագաթնագծերի  /պիպի/  տեղադրում՝   պատրաստված ցինկապատ և  ներկված  թիթեղից  90x90մմ, b=0,5մմ հաստ  </t>
  </si>
  <si>
    <t>Ջրհավաք  ձագարների  տեղադրում</t>
  </si>
  <si>
    <t>Ջրթափների  իրականացում  Ø=120մմ  թիթեղյա  0,5մմ հաստ. խողովակներից,  ձևավոր  մասերի  հետ  միասին</t>
  </si>
  <si>
    <t>Արմունկի  արժեքը</t>
  </si>
  <si>
    <t>Ձնարգելների տեղադրում՝ պատրաստված ներկված  L=2մ երկարությամբ պողպատե խողովակներից  /30 հատ/</t>
  </si>
  <si>
    <t>Ձնարգելների տեղադրում՝ պատրաստված ներկված  L=1,5մ երկարությամբ պողպատե խողովակներից  /6 հատ/</t>
  </si>
  <si>
    <t>Ձեղնահարկի  պատուհանների բացվածքներին փայտե  շերտափեղկերի    պատրաստում և տեղադրում</t>
  </si>
  <si>
    <t>Ձեղնահարկի  պատուհանների լավորակ  յուղաներկում</t>
  </si>
  <si>
    <t>Տանիքի  փայտե  կոնստրուկցիաների  հրապաշտպանություն</t>
  </si>
  <si>
    <t>Տանիքի  փայտե  կավարամածի  և  հարթակների  հրապաշտպանություն</t>
  </si>
  <si>
    <t>Կավարամածի  հականեխիչ  մշակում</t>
  </si>
  <si>
    <t>8. Փոսորակների  երեսապատում  և  հարդարում  /Փ-1,Փ-2,Փ-3/</t>
  </si>
  <si>
    <t>Փոսորակների  պատերի  լավորակ  սվաղ  ց/ա  շաղախով</t>
  </si>
  <si>
    <t xml:space="preserve">Փսորակների  պատերի ներկում  ճակատային  ներկով  քսահարթեցումով </t>
  </si>
  <si>
    <r>
      <t>Փոսորակների  արտաքին  եզր</t>
    </r>
    <r>
      <rPr>
        <sz val="10"/>
        <color indexed="8"/>
        <rFont val="Arial Armenian"/>
        <family val="2"/>
      </rPr>
      <t>³</t>
    </r>
    <r>
      <rPr>
        <sz val="10"/>
        <color indexed="8"/>
        <rFont val="Calibri"/>
        <family val="2"/>
        <charset val="204"/>
      </rPr>
      <t>պատերի  երեսապատում  30մմ հաստ. հղկված  բազալտե սալերով  ց/ա  շաղախով</t>
    </r>
  </si>
  <si>
    <t xml:space="preserve">Թասակների  տեղադրում բազալտե սալերից  30մմ  հաստ. փոսորակների   շուրջը  b=165մմ,  L=25,6գմ  </t>
  </si>
  <si>
    <t xml:space="preserve">Փ-1  փոսորակի ծածկի  իրականացում 10մմ հաստ. թափանցիկ թրծված  ապակուց  /1320x580մմ/ 3հատ                            </t>
  </si>
  <si>
    <t>Ապակու  ամրացնող էլեմենտներ /4հատ/</t>
  </si>
  <si>
    <t>կգ</t>
  </si>
  <si>
    <t>գծ</t>
  </si>
  <si>
    <t>Ուղղ.  խողովակի  արժեքը  40x20x2մմ</t>
  </si>
  <si>
    <t>Քառ.  խողովակի  արժեքը  15x15x1,2մմ</t>
  </si>
  <si>
    <t xml:space="preserve">Մետ. թիթեղ   100x100x10մմ  </t>
  </si>
  <si>
    <t xml:space="preserve">Անցքերի գայլիկոնում  թասակներում </t>
  </si>
  <si>
    <t>Մետաղական դյուբել</t>
  </si>
  <si>
    <t>9. Հովարների  պատրաստում</t>
  </si>
  <si>
    <t>1000x1900 մմ  չափսերի  հովարի  (ՀՈՎԱՐ-1)  պատրաստում  և  տեղադրում  60x40 մմ  կտրվածքով  մետ.  ուղղանկյուն  գունաներկված խողովակներից  հիմնակմախքի  վրա,  տրիպլեքս  10+10 մմ  հաստ.  թրծված  ապակիով  և  պողպատե  ձգաններով (ամրացման  դետալների  հետ  միասին)</t>
  </si>
  <si>
    <t xml:space="preserve">Հովարների պատրաստում  և  տեղադրում 40x30 մմ  կտրվածքով  մետ.  ուղղանկյուն   գունաներկված  խողովակներից  հիմնակմախքի վրա, 10մմ  հաստ.  պոլիկարբոնատե  ծածկով  (ամրացման  դետալների  հետ  միասին) (ՀՈՎԱՐ-2/1հատ/, ՀՈՎԱՐ-3/5հատ/)   </t>
  </si>
  <si>
    <t>Ուղղ.  խողովակի  արժեքը 40x30մմ</t>
  </si>
  <si>
    <t>Ուղղ.  խողովակի  արժեքը 30x20մմ</t>
  </si>
  <si>
    <t>Պոլիկարբոնատի  արժեքը</t>
  </si>
  <si>
    <t>10.Մասնաշենքի  ,,5''-,,1'' առանցքով  հենապատի  ջրամեկուսացում</t>
  </si>
  <si>
    <t xml:space="preserve"> 4-րդ  կարգի  բնահողի  քանդում  ձեռքով  </t>
  </si>
  <si>
    <t>Հիմքերի և նկուղի արտաքին պատերի մաքրում հողի ու փոշու մնացորդներից, լվացում</t>
  </si>
  <si>
    <t>Հիմքերի և  նկուղային  հարկի  հենապատերի  հարթեցնող  սվաղ  ցեմենտ-ավազե  շաղախով, միջինը  4սմ  հաստ. (ջրամեկուսացման աշխատանքների իրականացման համար)</t>
  </si>
  <si>
    <t xml:space="preserve">Բիտումա-պոլիմերային մեկուսիչ  թաղանթի  ամրացում  1 շերտ՝ խրամուղու բարձրությամբ  </t>
  </si>
  <si>
    <t>3-րդ  կարգի  բնահողի  մշակում  էքսկավատորով  բարձելով  ավտոինքնաթափեր</t>
  </si>
  <si>
    <t>Պիտանի  բնահողի  ներկրում  13կմ-ից</t>
  </si>
  <si>
    <t>Բնահողի  տեղափոխում  30մ հեռավորությունից ,,5''-,,1''առանցքի  հատված  ետլիցքի  համար</t>
  </si>
  <si>
    <t>3-րդ  կարգի  բնահողի  ետլիցք  ձեռքով՝ շերտ առ շերտ   /30սմ հաստ./  տոփանումով և ջրումով, բերելով բնական խտության</t>
  </si>
  <si>
    <t>Նույնը 4-րդ  կարգի  բնահողով</t>
  </si>
  <si>
    <t>1. Հողային  աշխատանքներ</t>
  </si>
  <si>
    <r>
      <t xml:space="preserve">1.Սառը ջրամատակարարում </t>
    </r>
    <r>
      <rPr>
        <b/>
        <sz val="11"/>
        <color indexed="8"/>
        <rFont val="Calibri"/>
        <family val="2"/>
        <charset val="204"/>
      </rPr>
      <t>(B1)</t>
    </r>
  </si>
  <si>
    <r>
      <t xml:space="preserve">Պոլիպրոպիլենային  խողովակների  մոնտաժում  պատերի վրա </t>
    </r>
    <r>
      <rPr>
        <sz val="10"/>
        <color indexed="8"/>
        <rFont val="Calibri"/>
        <family val="2"/>
        <charset val="204"/>
      </rPr>
      <t>Ø20մմ</t>
    </r>
  </si>
  <si>
    <r>
      <t xml:space="preserve">Պոլիպրոպիլենային  խողովակների  մոնտաժում  պատերի վրա </t>
    </r>
    <r>
      <rPr>
        <sz val="10"/>
        <color indexed="8"/>
        <rFont val="Calibri"/>
        <family val="2"/>
        <charset val="204"/>
      </rPr>
      <t>Ø25մմ</t>
    </r>
  </si>
  <si>
    <r>
      <t xml:space="preserve">Պոլիպրոպիլենային  խողովակների  մոնտաժում  պատերի վրա </t>
    </r>
    <r>
      <rPr>
        <sz val="10"/>
        <color indexed="8"/>
        <rFont val="Calibri"/>
        <family val="2"/>
        <charset val="204"/>
      </rPr>
      <t>Ø32մմ</t>
    </r>
  </si>
  <si>
    <t>Ø200մմ  պողպատե էլ. եռակցումային  խողովակների  մոնտաժում  (որպես  պատյան)</t>
  </si>
  <si>
    <t>Ø100մմ  պողպատե էլ. եռակցումային  խողովակների  մոնտաժում  (որպես  պատյան)</t>
  </si>
  <si>
    <t>Ø80մմ  պողպատե էլ.  եռակցումային  խողովակների  մոնտաժում  (որպես  պատյան)</t>
  </si>
  <si>
    <t>Ø50մմ  պողպատե  էլ. եռակցումային  խողովակների  մոնտաժում  (որպես  պատյան)</t>
  </si>
  <si>
    <r>
      <t xml:space="preserve">Պոլիպրոպիլենային փական  </t>
    </r>
    <r>
      <rPr>
        <sz val="10"/>
        <color indexed="8"/>
        <rFont val="Calibri"/>
        <family val="2"/>
        <charset val="204"/>
      </rPr>
      <t>Ø25մմ</t>
    </r>
  </si>
  <si>
    <r>
      <t xml:space="preserve">Պոլիպրոպիլենային փական  </t>
    </r>
    <r>
      <rPr>
        <sz val="10"/>
        <color indexed="8"/>
        <rFont val="Calibri"/>
        <family val="2"/>
        <charset val="204"/>
      </rPr>
      <t>Ø20մմ</t>
    </r>
  </si>
  <si>
    <r>
      <t xml:space="preserve">Պոլիպրոպիլենային փական  </t>
    </r>
    <r>
      <rPr>
        <sz val="10"/>
        <color indexed="8"/>
        <rFont val="Calibri"/>
        <family val="2"/>
        <charset val="204"/>
      </rPr>
      <t>Ø15մմ</t>
    </r>
  </si>
  <si>
    <r>
      <t xml:space="preserve">Պողպատե 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 xml:space="preserve">25մմ  խողովակակտոր միակողմանի  արտաքին  պարուրակով, </t>
    </r>
    <r>
      <rPr>
        <sz val="10"/>
        <color indexed="8"/>
        <rFont val="Calibri"/>
        <family val="2"/>
        <charset val="204"/>
      </rPr>
      <t>L=</t>
    </r>
    <r>
      <rPr>
        <sz val="10"/>
        <color indexed="8"/>
        <rFont val="Calibri"/>
        <family val="2"/>
      </rPr>
      <t>20սմ</t>
    </r>
  </si>
  <si>
    <r>
      <t xml:space="preserve">Պողպատե 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 xml:space="preserve">20մմ  խողովակակտոր միակողմանի  արտաքին  պարուրակով, </t>
    </r>
    <r>
      <rPr>
        <sz val="10"/>
        <color indexed="8"/>
        <rFont val="Calibri"/>
        <family val="2"/>
        <charset val="204"/>
      </rPr>
      <t>L=</t>
    </r>
    <r>
      <rPr>
        <sz val="10"/>
        <color indexed="8"/>
        <rFont val="Calibri"/>
        <family val="2"/>
      </rPr>
      <t>20սմ</t>
    </r>
  </si>
  <si>
    <r>
      <t xml:space="preserve">Մետաղական 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>32</t>
    </r>
    <r>
      <rPr>
        <sz val="10"/>
        <color indexed="8"/>
        <rFont val="Calibri"/>
        <family val="2"/>
        <charset val="204"/>
      </rPr>
      <t>xDN</t>
    </r>
    <r>
      <rPr>
        <sz val="10"/>
        <color indexed="8"/>
        <rFont val="Calibri"/>
        <family val="2"/>
      </rPr>
      <t>25մմ պարուրակով կցորդիչի  մոնտաժում</t>
    </r>
  </si>
  <si>
    <r>
      <t xml:space="preserve">Մետաղական  </t>
    </r>
    <r>
      <rPr>
        <sz val="10"/>
        <color indexed="8"/>
        <rFont val="Calibri"/>
        <family val="2"/>
        <charset val="204"/>
      </rPr>
      <t>Ø25xDN</t>
    </r>
    <r>
      <rPr>
        <sz val="10"/>
        <color indexed="8"/>
        <rFont val="Calibri"/>
        <family val="2"/>
      </rPr>
      <t>20մմ պարուրակով կցորդիչի  մոնտաժում</t>
    </r>
  </si>
  <si>
    <r>
      <t xml:space="preserve">Մետաղական 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>20</t>
    </r>
    <r>
      <rPr>
        <sz val="10"/>
        <color indexed="8"/>
        <rFont val="Calibri"/>
        <family val="2"/>
        <charset val="204"/>
      </rPr>
      <t>xDN1</t>
    </r>
    <r>
      <rPr>
        <sz val="10"/>
        <color indexed="8"/>
        <rFont val="Calibri"/>
        <family val="2"/>
      </rPr>
      <t>5մմ պարուրակով կցորդիչի  մոնտաժում</t>
    </r>
  </si>
  <si>
    <t>Ձևավոր  մասերի  տեղադրման աշխատանք</t>
  </si>
  <si>
    <r>
      <t xml:space="preserve">Պոլիպրոպիլենային  արմունկ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 xml:space="preserve">32մմ, </t>
    </r>
    <r>
      <rPr>
        <sz val="10"/>
        <color indexed="8"/>
        <rFont val="Calibri"/>
        <family val="2"/>
        <charset val="204"/>
      </rPr>
      <t>α=</t>
    </r>
    <r>
      <rPr>
        <sz val="10"/>
        <color indexed="8"/>
        <rFont val="Calibri"/>
        <family val="2"/>
      </rPr>
      <t>90</t>
    </r>
    <r>
      <rPr>
        <sz val="10"/>
        <color indexed="8"/>
        <rFont val="Calibri"/>
        <family val="2"/>
        <charset val="204"/>
      </rPr>
      <t>°</t>
    </r>
  </si>
  <si>
    <r>
      <t xml:space="preserve">Պոլիպրոպիլենային  արմունկ </t>
    </r>
    <r>
      <rPr>
        <sz val="10"/>
        <color indexed="8"/>
        <rFont val="Calibri"/>
        <family val="2"/>
        <charset val="204"/>
      </rPr>
      <t>Ø25</t>
    </r>
    <r>
      <rPr>
        <sz val="10"/>
        <color indexed="8"/>
        <rFont val="Calibri"/>
        <family val="2"/>
      </rPr>
      <t xml:space="preserve">մմ, </t>
    </r>
    <r>
      <rPr>
        <sz val="10"/>
        <color indexed="8"/>
        <rFont val="Calibri"/>
        <family val="2"/>
        <charset val="204"/>
      </rPr>
      <t>α=</t>
    </r>
    <r>
      <rPr>
        <sz val="10"/>
        <color indexed="8"/>
        <rFont val="Calibri"/>
        <family val="2"/>
      </rPr>
      <t>90</t>
    </r>
    <r>
      <rPr>
        <sz val="10"/>
        <color indexed="8"/>
        <rFont val="Calibri"/>
        <family val="2"/>
        <charset val="204"/>
      </rPr>
      <t>°</t>
    </r>
  </si>
  <si>
    <r>
      <t xml:space="preserve">Պոլիպրոպիլենային  արմունկ </t>
    </r>
    <r>
      <rPr>
        <sz val="10"/>
        <color indexed="8"/>
        <rFont val="Calibri"/>
        <family val="2"/>
        <charset val="204"/>
      </rPr>
      <t>Ø20</t>
    </r>
    <r>
      <rPr>
        <sz val="10"/>
        <color indexed="8"/>
        <rFont val="Calibri"/>
        <family val="2"/>
      </rPr>
      <t xml:space="preserve">մմ, </t>
    </r>
    <r>
      <rPr>
        <sz val="10"/>
        <color indexed="8"/>
        <rFont val="Calibri"/>
        <family val="2"/>
        <charset val="204"/>
      </rPr>
      <t>α=</t>
    </r>
    <r>
      <rPr>
        <sz val="10"/>
        <color indexed="8"/>
        <rFont val="Calibri"/>
        <family val="2"/>
      </rPr>
      <t>90</t>
    </r>
    <r>
      <rPr>
        <sz val="10"/>
        <color indexed="8"/>
        <rFont val="Calibri"/>
        <family val="2"/>
        <charset val="204"/>
      </rPr>
      <t>°</t>
    </r>
  </si>
  <si>
    <r>
      <t xml:space="preserve">Պոլիպրոպիլենային  արմունկ ներքին  պարուրակով  </t>
    </r>
    <r>
      <rPr>
        <sz val="10"/>
        <color indexed="8"/>
        <rFont val="Calibri"/>
        <family val="2"/>
        <charset val="204"/>
      </rPr>
      <t>Ø25xDN20</t>
    </r>
    <r>
      <rPr>
        <sz val="10"/>
        <color indexed="8"/>
        <rFont val="Calibri"/>
        <family val="2"/>
      </rPr>
      <t xml:space="preserve">մմ, </t>
    </r>
    <r>
      <rPr>
        <sz val="10"/>
        <color indexed="8"/>
        <rFont val="Calibri"/>
        <family val="2"/>
        <charset val="204"/>
      </rPr>
      <t>α=</t>
    </r>
    <r>
      <rPr>
        <sz val="10"/>
        <color indexed="8"/>
        <rFont val="Calibri"/>
        <family val="2"/>
      </rPr>
      <t>90</t>
    </r>
    <r>
      <rPr>
        <sz val="10"/>
        <color indexed="8"/>
        <rFont val="Calibri"/>
        <family val="2"/>
        <charset val="204"/>
      </rPr>
      <t>°</t>
    </r>
  </si>
  <si>
    <r>
      <t xml:space="preserve">Պոլիպրոպիլենային  արմունկ ներքին  պարուրակով  </t>
    </r>
    <r>
      <rPr>
        <sz val="10"/>
        <color indexed="8"/>
        <rFont val="Calibri"/>
        <family val="2"/>
        <charset val="204"/>
      </rPr>
      <t>Ø20xDN15</t>
    </r>
    <r>
      <rPr>
        <sz val="10"/>
        <color indexed="8"/>
        <rFont val="Calibri"/>
        <family val="2"/>
      </rPr>
      <t>մմ, α=90°</t>
    </r>
  </si>
  <si>
    <r>
      <t xml:space="preserve">Պոլիպրոպիլենային անցումային  եռաբաշխիչ  </t>
    </r>
    <r>
      <rPr>
        <sz val="10"/>
        <color indexed="8"/>
        <rFont val="Calibri"/>
        <family val="2"/>
        <charset val="204"/>
      </rPr>
      <t>Ø32xØ25</t>
    </r>
    <r>
      <rPr>
        <sz val="10"/>
        <color indexed="8"/>
        <rFont val="Calibri"/>
        <family val="2"/>
      </rPr>
      <t>մմ</t>
    </r>
  </si>
  <si>
    <r>
      <t xml:space="preserve">Պոլիպրոպիլենային անցումային  եռաբաշխիչ  </t>
    </r>
    <r>
      <rPr>
        <sz val="10"/>
        <color indexed="8"/>
        <rFont val="Calibri"/>
        <family val="2"/>
        <charset val="204"/>
      </rPr>
      <t>Ø32xØ20</t>
    </r>
    <r>
      <rPr>
        <sz val="10"/>
        <color indexed="8"/>
        <rFont val="Calibri"/>
        <family val="2"/>
      </rPr>
      <t>մմ</t>
    </r>
  </si>
  <si>
    <r>
      <t xml:space="preserve">Պոլիպրոպիլենային անցումային  եռաբաշխիչ  </t>
    </r>
    <r>
      <rPr>
        <sz val="10"/>
        <color indexed="8"/>
        <rFont val="Calibri"/>
        <family val="2"/>
        <charset val="204"/>
      </rPr>
      <t>Ø25xØ20</t>
    </r>
    <r>
      <rPr>
        <sz val="10"/>
        <color indexed="8"/>
        <rFont val="Calibri"/>
        <family val="2"/>
      </rPr>
      <t>մմ</t>
    </r>
  </si>
  <si>
    <r>
      <t xml:space="preserve">Պոլիպրոպիլենային  եռաբաշխիչ  </t>
    </r>
    <r>
      <rPr>
        <sz val="10"/>
        <color indexed="8"/>
        <rFont val="Calibri"/>
        <family val="2"/>
        <charset val="204"/>
      </rPr>
      <t>Ø32</t>
    </r>
    <r>
      <rPr>
        <sz val="10"/>
        <color indexed="8"/>
        <rFont val="Calibri"/>
        <family val="2"/>
      </rPr>
      <t>մմ</t>
    </r>
  </si>
  <si>
    <r>
      <t xml:space="preserve">Պոլիպրոպիլենային եռաբաշխիչ  </t>
    </r>
    <r>
      <rPr>
        <sz val="10"/>
        <color indexed="8"/>
        <rFont val="Calibri"/>
        <family val="2"/>
        <charset val="204"/>
      </rPr>
      <t>Ø25</t>
    </r>
    <r>
      <rPr>
        <sz val="10"/>
        <color indexed="8"/>
        <rFont val="Calibri"/>
        <family val="2"/>
      </rPr>
      <t>մմ</t>
    </r>
  </si>
  <si>
    <r>
      <t xml:space="preserve">Պոլիպրոպիլենային  եռաբաշխիչ  </t>
    </r>
    <r>
      <rPr>
        <sz val="10"/>
        <color indexed="8"/>
        <rFont val="Calibri"/>
        <family val="2"/>
        <charset val="204"/>
      </rPr>
      <t>Ø20</t>
    </r>
    <r>
      <rPr>
        <sz val="10"/>
        <color indexed="8"/>
        <rFont val="Calibri"/>
        <family val="2"/>
      </rPr>
      <t>մմ</t>
    </r>
  </si>
  <si>
    <r>
      <t xml:space="preserve">Պոլիպրոպիլենային անցում  </t>
    </r>
    <r>
      <rPr>
        <sz val="10"/>
        <color indexed="8"/>
        <rFont val="Calibri"/>
        <family val="2"/>
        <charset val="204"/>
      </rPr>
      <t>Ø32xØ25</t>
    </r>
    <r>
      <rPr>
        <sz val="10"/>
        <color indexed="8"/>
        <rFont val="Calibri"/>
        <family val="2"/>
      </rPr>
      <t>մմ</t>
    </r>
  </si>
  <si>
    <r>
      <t xml:space="preserve">Պոլիպրոպիլենային անցում  </t>
    </r>
    <r>
      <rPr>
        <sz val="10"/>
        <color indexed="8"/>
        <rFont val="Calibri"/>
        <family val="2"/>
        <charset val="204"/>
      </rPr>
      <t>Ø32xØ20</t>
    </r>
    <r>
      <rPr>
        <sz val="10"/>
        <color indexed="8"/>
        <rFont val="Calibri"/>
        <family val="2"/>
      </rPr>
      <t>մմ</t>
    </r>
  </si>
  <si>
    <r>
      <t xml:space="preserve">Պոլիպրոպիլենային անցում  </t>
    </r>
    <r>
      <rPr>
        <sz val="10"/>
        <color indexed="8"/>
        <rFont val="Calibri"/>
        <family val="2"/>
        <charset val="204"/>
      </rPr>
      <t>Ø25xØ20</t>
    </r>
    <r>
      <rPr>
        <sz val="10"/>
        <color indexed="8"/>
        <rFont val="Calibri"/>
        <family val="2"/>
      </rPr>
      <t>մմ</t>
    </r>
  </si>
  <si>
    <r>
      <t xml:space="preserve">Խողովակների  ամրացման  խամութներ  առաստաղներին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>32մմ</t>
    </r>
  </si>
  <si>
    <r>
      <t xml:space="preserve">Խողովակների  ամրացման  խամութներ  առաստաղներին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>25մմ</t>
    </r>
  </si>
  <si>
    <r>
      <t xml:space="preserve">Խողովակների  ամրացման  խամութներ առաստաղներին </t>
    </r>
    <r>
      <rPr>
        <sz val="10"/>
        <color indexed="8"/>
        <rFont val="Calibri"/>
        <family val="2"/>
        <charset val="204"/>
      </rPr>
      <t>Ø20</t>
    </r>
    <r>
      <rPr>
        <sz val="10"/>
        <color indexed="8"/>
        <rFont val="Calibri"/>
        <family val="2"/>
      </rPr>
      <t>մմ</t>
    </r>
  </si>
  <si>
    <r>
      <t xml:space="preserve">Խողովակների  ամրացման  խամութներ  պատերին </t>
    </r>
    <r>
      <rPr>
        <sz val="10"/>
        <color indexed="8"/>
        <rFont val="Calibri"/>
        <family val="2"/>
        <charset val="204"/>
      </rPr>
      <t>Ø25</t>
    </r>
    <r>
      <rPr>
        <sz val="10"/>
        <color indexed="8"/>
        <rFont val="Calibri"/>
        <family val="2"/>
      </rPr>
      <t>մմ</t>
    </r>
  </si>
  <si>
    <r>
      <t xml:space="preserve">Խողովակների  ամրացման  խամութներ  պատերին </t>
    </r>
    <r>
      <rPr>
        <sz val="10"/>
        <color indexed="8"/>
        <rFont val="Calibri"/>
        <family val="2"/>
        <charset val="204"/>
      </rPr>
      <t>Ø20</t>
    </r>
    <r>
      <rPr>
        <sz val="10"/>
        <color indexed="8"/>
        <rFont val="Calibri"/>
        <family val="2"/>
      </rPr>
      <t>մմ</t>
    </r>
  </si>
  <si>
    <t>Լվացման ծորակի տեղադրում`  5մ  երկ. ռետինե  խողովակի հետ միասին</t>
  </si>
  <si>
    <t>Ավտոմատ  օդահեռացուցիչի  տեղադրում</t>
  </si>
  <si>
    <t>Խողովակների ներկում  յուղաներկով  2 անգամ</t>
  </si>
  <si>
    <r>
      <t xml:space="preserve">Խողովակների  ջերմամեկուսացում  ֆոլգայապատ  հանքաբամբակով  </t>
    </r>
    <r>
      <rPr>
        <sz val="10"/>
        <color indexed="8"/>
        <rFont val="Calibri"/>
        <family val="2"/>
        <charset val="204"/>
      </rPr>
      <t>δ=40մմ</t>
    </r>
  </si>
  <si>
    <r>
      <t xml:space="preserve">Խողովակների  ջերմամեկուսացում  ֆոլգայապատ  հանքաբամբակով  </t>
    </r>
    <r>
      <rPr>
        <sz val="10"/>
        <color indexed="8"/>
        <rFont val="Calibri"/>
        <family val="2"/>
        <charset val="204"/>
      </rPr>
      <t>δ=10մմ</t>
    </r>
  </si>
  <si>
    <r>
      <t xml:space="preserve">Պատերի մեջ անցքերի բացում </t>
    </r>
    <r>
      <rPr>
        <sz val="10"/>
        <color indexed="8"/>
        <rFont val="Calibri"/>
        <family val="2"/>
        <charset val="204"/>
      </rPr>
      <t>Ø100մմ</t>
    </r>
  </si>
  <si>
    <r>
      <t xml:space="preserve">Պատերի մեջ անցքերի բացում </t>
    </r>
    <r>
      <rPr>
        <sz val="10"/>
        <color indexed="8"/>
        <rFont val="Calibri"/>
        <family val="2"/>
        <charset val="204"/>
      </rPr>
      <t>Ø200մմ</t>
    </r>
  </si>
  <si>
    <t>Անցքերի  խծուծում  Ø200մմ</t>
  </si>
  <si>
    <t>Անցքերի  փակում  ց/ա  շաղախով</t>
  </si>
  <si>
    <t>Համակարգի  հիդրավլիկ  փորձարկում</t>
  </si>
  <si>
    <t>Համակարգի  լվացում  և  ախտահանում</t>
  </si>
  <si>
    <r>
      <t xml:space="preserve">2.Տաք  ջրամատակարարում </t>
    </r>
    <r>
      <rPr>
        <b/>
        <sz val="11"/>
        <color indexed="8"/>
        <rFont val="Calibri"/>
        <family val="2"/>
        <charset val="204"/>
      </rPr>
      <t>(T3)</t>
    </r>
  </si>
  <si>
    <t xml:space="preserve">Էլեկտրական  ջրատաքացուցիչների տեղադրում  (7 կվտ) </t>
  </si>
  <si>
    <r>
      <t xml:space="preserve">Պոլիպրոպիլենային  խողովակների  մոնտաժում  </t>
    </r>
    <r>
      <rPr>
        <sz val="10"/>
        <color indexed="8"/>
        <rFont val="Calibri"/>
        <family val="2"/>
        <charset val="204"/>
      </rPr>
      <t>Ø20մմ</t>
    </r>
  </si>
  <si>
    <r>
      <t xml:space="preserve">3.Հակահրդեհային համակարգ </t>
    </r>
    <r>
      <rPr>
        <b/>
        <i/>
        <sz val="11"/>
        <color indexed="8"/>
        <rFont val="Calibri"/>
        <family val="2"/>
        <charset val="204"/>
      </rPr>
      <t>(B2)</t>
    </r>
  </si>
  <si>
    <r>
      <t xml:space="preserve">Պողպատե էլ. եռակցումային  խողովակների  մոնտաժում  </t>
    </r>
    <r>
      <rPr>
        <sz val="10"/>
        <color indexed="8"/>
        <rFont val="Calibri"/>
        <family val="2"/>
        <charset val="204"/>
      </rPr>
      <t>Ø=</t>
    </r>
    <r>
      <rPr>
        <sz val="10"/>
        <color indexed="8"/>
        <rFont val="Calibri"/>
        <family val="2"/>
      </rPr>
      <t>76</t>
    </r>
    <r>
      <rPr>
        <sz val="10"/>
        <color indexed="8"/>
        <rFont val="Calibri"/>
        <family val="2"/>
        <charset val="204"/>
      </rPr>
      <t>x</t>
    </r>
    <r>
      <rPr>
        <sz val="10"/>
        <color indexed="8"/>
        <rFont val="Calibri"/>
        <family val="2"/>
      </rPr>
      <t>2,8մմ</t>
    </r>
  </si>
  <si>
    <r>
      <t xml:space="preserve">Պողպատե էլ. եռակցումային  խողովակների  մոնտաժում  </t>
    </r>
    <r>
      <rPr>
        <sz val="10"/>
        <color indexed="8"/>
        <rFont val="Calibri"/>
        <family val="2"/>
        <charset val="204"/>
      </rPr>
      <t>Ø=57x3</t>
    </r>
    <r>
      <rPr>
        <sz val="10"/>
        <color indexed="8"/>
        <rFont val="Calibri"/>
        <family val="2"/>
      </rPr>
      <t>,0մմ</t>
    </r>
  </si>
  <si>
    <t>Մետաղական ձևավոր մասերի տեղադրում</t>
  </si>
  <si>
    <r>
      <t xml:space="preserve">Ծնկալ  </t>
    </r>
    <r>
      <rPr>
        <sz val="10"/>
        <color indexed="8"/>
        <rFont val="Calibri"/>
        <family val="2"/>
        <charset val="204"/>
      </rPr>
      <t>Ø57մմ</t>
    </r>
  </si>
  <si>
    <r>
      <t xml:space="preserve">Ծնկալ  </t>
    </r>
    <r>
      <rPr>
        <sz val="10"/>
        <color indexed="8"/>
        <rFont val="Calibri"/>
        <family val="2"/>
        <charset val="204"/>
      </rPr>
      <t>Ø76մմ</t>
    </r>
  </si>
  <si>
    <r>
      <t xml:space="preserve">Խողովակների  ջերմամեկուսացում  ֆոլգայապատ  հանքաբամբակով  </t>
    </r>
    <r>
      <rPr>
        <sz val="10"/>
        <color indexed="8"/>
        <rFont val="Calibri"/>
        <family val="2"/>
        <charset val="204"/>
      </rPr>
      <t>δ=10սմ</t>
    </r>
  </si>
  <si>
    <r>
      <t xml:space="preserve">Ալյումինե ապակեպատ պահարան հակահրդեհային ծորակի համար  </t>
    </r>
    <r>
      <rPr>
        <sz val="10"/>
        <color indexed="8"/>
        <rFont val="Calibri"/>
        <family val="2"/>
        <charset val="204"/>
      </rPr>
      <t>(540x1300x230)</t>
    </r>
  </si>
  <si>
    <r>
      <t xml:space="preserve">Հակահրդեհային  ծորակ  </t>
    </r>
    <r>
      <rPr>
        <sz val="10"/>
        <color indexed="8"/>
        <rFont val="Calibri"/>
        <family val="2"/>
        <charset val="204"/>
      </rPr>
      <t>Ø50մմ</t>
    </r>
  </si>
  <si>
    <r>
      <t xml:space="preserve">Հակահրդեհային ռետինե փողրակ երկկողմանի  արագ կցվող  կիսամանեկներով, </t>
    </r>
    <r>
      <rPr>
        <sz val="10"/>
        <color indexed="8"/>
        <rFont val="Calibri"/>
        <family val="2"/>
        <charset val="204"/>
      </rPr>
      <t>Ø 50մմ, L=20մ</t>
    </r>
  </si>
  <si>
    <t>Միացման  գլխիկ  ГР -50</t>
  </si>
  <si>
    <r>
      <t xml:space="preserve">Հակահրդեհային ծայրափողրակ  </t>
    </r>
    <r>
      <rPr>
        <sz val="10"/>
        <color indexed="8"/>
        <rFont val="Calibri"/>
        <family val="2"/>
        <charset val="204"/>
      </rPr>
      <t>(բրանցպոյտ), Ø16մմ</t>
    </r>
  </si>
  <si>
    <t>Ձեռքի  փրփրային  կրակմարիչ</t>
  </si>
  <si>
    <r>
      <t xml:space="preserve">Համակարգի միացում գործող ջրագծին </t>
    </r>
    <r>
      <rPr>
        <sz val="10"/>
        <color indexed="8"/>
        <rFont val="Calibri"/>
        <family val="2"/>
        <charset val="204"/>
      </rPr>
      <t>Ø76×76</t>
    </r>
  </si>
  <si>
    <r>
      <t xml:space="preserve">Խողովակների  ամրացման  խամութներ առաստաղներին </t>
    </r>
    <r>
      <rPr>
        <sz val="10"/>
        <color indexed="8"/>
        <rFont val="Calibri"/>
        <family val="2"/>
        <charset val="204"/>
      </rPr>
      <t>Ø65</t>
    </r>
    <r>
      <rPr>
        <sz val="10"/>
        <color indexed="8"/>
        <rFont val="Calibri"/>
        <family val="2"/>
      </rPr>
      <t>մմ</t>
    </r>
  </si>
  <si>
    <r>
      <t xml:space="preserve">Խողովակների  ամրացման  խամութներ  պատերին </t>
    </r>
    <r>
      <rPr>
        <sz val="10"/>
        <color indexed="8"/>
        <rFont val="Calibri"/>
        <family val="2"/>
        <charset val="204"/>
      </rPr>
      <t>Ø50</t>
    </r>
    <r>
      <rPr>
        <sz val="10"/>
        <color indexed="8"/>
        <rFont val="Calibri"/>
        <family val="2"/>
      </rPr>
      <t>մմ</t>
    </r>
  </si>
  <si>
    <r>
      <t xml:space="preserve">1. Ջրահեռացման  համակարգ  </t>
    </r>
    <r>
      <rPr>
        <b/>
        <i/>
        <sz val="11"/>
        <color indexed="8"/>
        <rFont val="Calibri"/>
        <family val="2"/>
        <charset val="204"/>
      </rPr>
      <t>(K1)</t>
    </r>
  </si>
  <si>
    <r>
      <t xml:space="preserve">Կոյուղու  պոլիպրոպիլենային  խողովակների մոնտաժում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>100մմ</t>
    </r>
  </si>
  <si>
    <r>
      <t xml:space="preserve">Կոյուղու  պոլիպրոպիլենային  խողովակների մոնտաժում </t>
    </r>
    <r>
      <rPr>
        <sz val="10"/>
        <color indexed="8"/>
        <rFont val="Calibri"/>
        <family val="2"/>
        <charset val="204"/>
      </rPr>
      <t>Ø5</t>
    </r>
    <r>
      <rPr>
        <sz val="10"/>
        <color indexed="8"/>
        <rFont val="Calibri"/>
        <family val="2"/>
      </rPr>
      <t>0մմ</t>
    </r>
  </si>
  <si>
    <r>
      <t xml:space="preserve">Պոլիպրոպիլենային  խողովակների  մոնտաժում  </t>
    </r>
    <r>
      <rPr>
        <sz val="10"/>
        <color indexed="8"/>
        <rFont val="Calibri"/>
        <family val="2"/>
        <charset val="204"/>
      </rPr>
      <t>Ø32մմ</t>
    </r>
  </si>
  <si>
    <t xml:space="preserve">Կոյուղաջրերի  մղման  սարք Sololift+ կամ համարժեք  </t>
  </si>
  <si>
    <t>լկզ</t>
  </si>
  <si>
    <r>
      <t xml:space="preserve">Պողպատե էլ. եռակցվող  խողովակների  մոնտաժում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 xml:space="preserve">300մմ </t>
    </r>
    <r>
      <rPr>
        <sz val="10"/>
        <color indexed="8"/>
        <rFont val="Calibri"/>
        <family val="2"/>
        <charset val="204"/>
      </rPr>
      <t>(որպես պատյան)</t>
    </r>
  </si>
  <si>
    <r>
      <t xml:space="preserve">Պողպատե էլ. եռակցվող  խողովակների  մոնտաժում </t>
    </r>
    <r>
      <rPr>
        <sz val="10"/>
        <color indexed="8"/>
        <rFont val="Calibri"/>
        <family val="2"/>
        <charset val="204"/>
      </rPr>
      <t>Ø2</t>
    </r>
    <r>
      <rPr>
        <sz val="10"/>
        <color indexed="8"/>
        <rFont val="Calibri"/>
        <family val="2"/>
      </rPr>
      <t xml:space="preserve">00մմ </t>
    </r>
    <r>
      <rPr>
        <sz val="10"/>
        <color indexed="8"/>
        <rFont val="Calibri"/>
        <family val="2"/>
        <charset val="204"/>
      </rPr>
      <t>(որպես պատյան)</t>
    </r>
  </si>
  <si>
    <r>
      <t xml:space="preserve">Պողպատե էլ. եռակցվող  խողովակների  մոնտաժում </t>
    </r>
    <r>
      <rPr>
        <sz val="10"/>
        <color indexed="8"/>
        <rFont val="Calibri"/>
        <family val="2"/>
        <charset val="204"/>
      </rPr>
      <t>Ø15</t>
    </r>
    <r>
      <rPr>
        <sz val="10"/>
        <color indexed="8"/>
        <rFont val="Calibri"/>
        <family val="2"/>
      </rPr>
      <t xml:space="preserve">0մմ </t>
    </r>
    <r>
      <rPr>
        <sz val="10"/>
        <color indexed="8"/>
        <rFont val="Calibri"/>
        <family val="2"/>
        <charset val="204"/>
      </rPr>
      <t>(որպես պատյան)</t>
    </r>
  </si>
  <si>
    <r>
      <t xml:space="preserve">Պողպատե էլ. եռակցվող  խողովակների  մոնտաժում </t>
    </r>
    <r>
      <rPr>
        <sz val="10"/>
        <color indexed="8"/>
        <rFont val="Calibri"/>
        <family val="2"/>
        <charset val="204"/>
      </rPr>
      <t>Ø10</t>
    </r>
    <r>
      <rPr>
        <sz val="10"/>
        <color indexed="8"/>
        <rFont val="Calibri"/>
        <family val="2"/>
      </rPr>
      <t xml:space="preserve">0մմ </t>
    </r>
    <r>
      <rPr>
        <sz val="10"/>
        <color indexed="8"/>
        <rFont val="Calibri"/>
        <family val="2"/>
        <charset val="204"/>
      </rPr>
      <t>(որպես պատյան)</t>
    </r>
  </si>
  <si>
    <r>
      <t xml:space="preserve">Պոլիպրոպիլենային  արմունկ  Ø100մմ, </t>
    </r>
    <r>
      <rPr>
        <sz val="10"/>
        <color indexed="8"/>
        <rFont val="Calibri"/>
        <family val="2"/>
        <charset val="204"/>
      </rPr>
      <t>α=45°</t>
    </r>
  </si>
  <si>
    <r>
      <t xml:space="preserve">Պոլիպրոպիլենային  արմունկ  Ø50մմ, </t>
    </r>
    <r>
      <rPr>
        <sz val="10"/>
        <color indexed="8"/>
        <rFont val="Calibri"/>
        <family val="2"/>
        <charset val="204"/>
      </rPr>
      <t>α=90°</t>
    </r>
  </si>
  <si>
    <r>
      <t xml:space="preserve">Պոլիպրոպիլենային  արմունկ  Ø50մմ, </t>
    </r>
    <r>
      <rPr>
        <sz val="10"/>
        <color indexed="8"/>
        <rFont val="Calibri"/>
        <family val="2"/>
        <charset val="204"/>
      </rPr>
      <t>α=45°</t>
    </r>
  </si>
  <si>
    <r>
      <t xml:space="preserve">Պոլիպրոպիլենային  արմունկ  Ø32մմ, </t>
    </r>
    <r>
      <rPr>
        <sz val="10"/>
        <color indexed="8"/>
        <rFont val="Calibri"/>
        <family val="2"/>
        <charset val="204"/>
      </rPr>
      <t>α=45°</t>
    </r>
  </si>
  <si>
    <t>Պոլիպրոպիլենային  եռաբաշխիչ  Ø100մմ</t>
  </si>
  <si>
    <t>Պոլիպրոպիլենային թեք եռաբաշխիչ  Ø100մմ</t>
  </si>
  <si>
    <t>Պոլիպրոպիլենային թեք եռաբաշխիչ  Ø50մմ</t>
  </si>
  <si>
    <r>
      <t xml:space="preserve">Պոլիպրոպիլենային անցումային թեք եռաբաշխիչ 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>100</t>
    </r>
    <r>
      <rPr>
        <sz val="10"/>
        <color indexed="8"/>
        <rFont val="Calibri"/>
        <family val="2"/>
        <charset val="204"/>
      </rPr>
      <t>x</t>
    </r>
    <r>
      <rPr>
        <sz val="10"/>
        <color indexed="8"/>
        <rFont val="Calibri"/>
        <family val="2"/>
      </rPr>
      <t>Ø50մմ</t>
    </r>
  </si>
  <si>
    <r>
      <t xml:space="preserve">Պոլիպրոպիլենային անցում 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>100</t>
    </r>
    <r>
      <rPr>
        <sz val="10"/>
        <color indexed="8"/>
        <rFont val="Calibri"/>
        <family val="2"/>
        <charset val="204"/>
      </rPr>
      <t>x</t>
    </r>
    <r>
      <rPr>
        <sz val="10"/>
        <color indexed="8"/>
        <rFont val="Calibri"/>
        <family val="2"/>
      </rPr>
      <t>Ø50մմ</t>
    </r>
  </si>
  <si>
    <r>
      <t xml:space="preserve">Պոլիպրոպիլենային ստուգիչ 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>100</t>
    </r>
    <r>
      <rPr>
        <sz val="10"/>
        <color indexed="8"/>
        <rFont val="Calibri"/>
        <family val="2"/>
      </rPr>
      <t>մմ</t>
    </r>
  </si>
  <si>
    <r>
      <t xml:space="preserve">Պոլիպրոպիլենային ստուգիչ  </t>
    </r>
    <r>
      <rPr>
        <sz val="10"/>
        <color indexed="8"/>
        <rFont val="Calibri"/>
        <family val="2"/>
        <charset val="204"/>
      </rPr>
      <t>Ø5</t>
    </r>
    <r>
      <rPr>
        <sz val="10"/>
        <color indexed="8"/>
        <rFont val="Calibri"/>
        <family val="2"/>
      </rPr>
      <t>0</t>
    </r>
    <r>
      <rPr>
        <sz val="10"/>
        <color indexed="8"/>
        <rFont val="Calibri"/>
        <family val="2"/>
      </rPr>
      <t>մմ</t>
    </r>
  </si>
  <si>
    <r>
      <t xml:space="preserve">Պոլիպրոպիլենային մաքրիչ 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>100</t>
    </r>
    <r>
      <rPr>
        <sz val="10"/>
        <color indexed="8"/>
        <rFont val="Calibri"/>
        <family val="2"/>
      </rPr>
      <t>մմ</t>
    </r>
  </si>
  <si>
    <r>
      <t xml:space="preserve">Պոլիպրոպիլենային մաքրիչ  </t>
    </r>
    <r>
      <rPr>
        <sz val="10"/>
        <color indexed="8"/>
        <rFont val="Calibri"/>
        <family val="2"/>
        <charset val="204"/>
      </rPr>
      <t>Ø5</t>
    </r>
    <r>
      <rPr>
        <sz val="10"/>
        <color indexed="8"/>
        <rFont val="Calibri"/>
        <family val="2"/>
      </rPr>
      <t>0</t>
    </r>
    <r>
      <rPr>
        <sz val="10"/>
        <color indexed="8"/>
        <rFont val="Calibri"/>
        <family val="2"/>
      </rPr>
      <t>մմ</t>
    </r>
  </si>
  <si>
    <t>Զուգարանակոնքի  թողարկի  կցորդիչ</t>
  </si>
  <si>
    <r>
      <t xml:space="preserve">Խողովակների  ամրացման  խամութներ առաստաղներին </t>
    </r>
    <r>
      <rPr>
        <sz val="10"/>
        <color indexed="8"/>
        <rFont val="Calibri"/>
        <family val="2"/>
        <charset val="204"/>
      </rPr>
      <t>Ø50</t>
    </r>
    <r>
      <rPr>
        <sz val="10"/>
        <color indexed="8"/>
        <rFont val="Calibri"/>
        <family val="2"/>
      </rPr>
      <t>մմ</t>
    </r>
  </si>
  <si>
    <r>
      <t xml:space="preserve">Խողովակների  ամրացման  խամութներ  պատերին </t>
    </r>
    <r>
      <rPr>
        <sz val="10"/>
        <color indexed="8"/>
        <rFont val="Calibri"/>
        <family val="2"/>
        <charset val="204"/>
      </rPr>
      <t>Ø100</t>
    </r>
    <r>
      <rPr>
        <sz val="10"/>
        <color indexed="8"/>
        <rFont val="Calibri"/>
        <family val="2"/>
      </rPr>
      <t>մմ</t>
    </r>
  </si>
  <si>
    <r>
      <t xml:space="preserve">Համակարգի փորձարկում </t>
    </r>
    <r>
      <rPr>
        <sz val="10"/>
        <color indexed="8"/>
        <rFont val="Calibri"/>
        <family val="2"/>
        <charset val="204"/>
      </rPr>
      <t>Ø5</t>
    </r>
    <r>
      <rPr>
        <sz val="10"/>
        <color indexed="8"/>
        <rFont val="Calibri"/>
        <family val="2"/>
        <charset val="204"/>
      </rPr>
      <t>0</t>
    </r>
    <r>
      <rPr>
        <sz val="10"/>
        <color indexed="8"/>
        <rFont val="Calibri"/>
        <family val="2"/>
        <charset val="204"/>
      </rPr>
      <t>÷</t>
    </r>
    <r>
      <rPr>
        <sz val="10"/>
        <color indexed="8"/>
        <rFont val="Calibri"/>
        <family val="2"/>
        <charset val="204"/>
      </rPr>
      <t>100մմ</t>
    </r>
  </si>
  <si>
    <r>
      <t xml:space="preserve">Համակարգի փորձարկում 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  <charset val="204"/>
      </rPr>
      <t>32մմ</t>
    </r>
  </si>
  <si>
    <r>
      <t xml:space="preserve">Խողովակների ներկում  յուղաներկով  2 անգամ  </t>
    </r>
    <r>
      <rPr>
        <sz val="10"/>
        <color indexed="8"/>
        <rFont val="Calibri"/>
        <family val="2"/>
        <charset val="204"/>
      </rPr>
      <t>(Ø=100մմ÷Ø=300մմ)</t>
    </r>
  </si>
  <si>
    <r>
      <t xml:space="preserve">Պատերի մեջ անցքերի բացում </t>
    </r>
    <r>
      <rPr>
        <sz val="10"/>
        <color indexed="8"/>
        <rFont val="Calibri"/>
        <family val="2"/>
        <charset val="204"/>
      </rPr>
      <t>Ø300մմ</t>
    </r>
  </si>
  <si>
    <r>
      <t xml:space="preserve">Համակարգի միացում գործող ջրագծին </t>
    </r>
    <r>
      <rPr>
        <sz val="10"/>
        <color indexed="8"/>
        <rFont val="Calibri"/>
        <family val="2"/>
        <charset val="204"/>
      </rPr>
      <t>Ø150մմ</t>
    </r>
  </si>
  <si>
    <t>Կանգնակների  սակառների  վրա  պլաստիկ  դռնակների տեղադրում</t>
  </si>
  <si>
    <t>2. Սանիտարական  սարքեր</t>
  </si>
  <si>
    <t>Խոհանոցային լվացարանակոնքերի մոնտաժում</t>
  </si>
  <si>
    <t>Լվացարանների մոնտաժում</t>
  </si>
  <si>
    <t>Խառնիչ  ծորակների արժեքը</t>
  </si>
  <si>
    <t>Սիֆոնի արժեքը</t>
  </si>
  <si>
    <t xml:space="preserve">Զուգարանակոնքի  մոնտաժում  լվացման  բաքով </t>
  </si>
  <si>
    <t>Լողարանի  տակդիրի  տեղադրում</t>
  </si>
  <si>
    <t>Լոգախցիկի  ցնցուղի  մոնտաժում</t>
  </si>
  <si>
    <r>
      <t xml:space="preserve">Հոսակի  մոնտաժում 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>100մմ</t>
    </r>
  </si>
  <si>
    <t>1. Ջեռուցում</t>
  </si>
  <si>
    <t>Ալյումինե  ջեռուցման  մարտկոցների  տեղադրում  H=500մմ  (1սեկց.=0,35էկմ)</t>
  </si>
  <si>
    <t>էկմ</t>
  </si>
  <si>
    <t>Ալյումինե  ջեռուցման  մարտկոցների  արժեքը   H=500մմ</t>
  </si>
  <si>
    <t>սեկ.</t>
  </si>
  <si>
    <t>Տուրբո  կաթսաների  տեղադրման աշխատանք</t>
  </si>
  <si>
    <t>հմլ</t>
  </si>
  <si>
    <t>Տուրբո  կաթսայի  արժեքը  Q=35,0ԿՎՏ</t>
  </si>
  <si>
    <t>Տուրբո  կաթսայի  արժեքը  Q=32,0ԿՎՏ</t>
  </si>
  <si>
    <t>Տուրբո  կաթսայի  արժեքը  Q=28,0ԿՎՏ</t>
  </si>
  <si>
    <t>Կենտրոնախույս  պոմպերի  տեղադրում  էլեկտրաշարժիչի  հետ  միասին</t>
  </si>
  <si>
    <t>Կենտրոնախույս  պոմպի  արժեքը  G=1,6մ³/ժ, H=5,0մ</t>
  </si>
  <si>
    <t>Կենտրոնախույս  պոմպի  արժեքը  G=1,4մ³/ժ, H=5,0մ</t>
  </si>
  <si>
    <t>Կենտրոնախույս  պոմպի  արժեքը  G=1,3մ³/ժ, H=5,0մ</t>
  </si>
  <si>
    <t>Պոլիպրոպիլենային խողովակների  մոնտաժում  խողովակաձև  մեկուսիչներում  d=20x2.8մմ</t>
  </si>
  <si>
    <t>Նույնը d=25x3.5մմ</t>
  </si>
  <si>
    <t>Նույնը d=32x4,4մմ</t>
  </si>
  <si>
    <t>Նույնը d=40x5,5մմ</t>
  </si>
  <si>
    <t>Նույնը d=50x6,9մմ</t>
  </si>
  <si>
    <t>Խողովակաձև  մեկուսիչներ  d=50x6,9մմ; t=10 մմ</t>
  </si>
  <si>
    <t>Նույնը  d=40x5,5մմ; t=10 մմ</t>
  </si>
  <si>
    <t>Նույնը  d=32x4,4մմ; t=10 մմ</t>
  </si>
  <si>
    <t>Նույնը  d=25x3.5մմ; t=10 մմ</t>
  </si>
  <si>
    <t>Նույնը  d=20x2.8; t=10 մմ</t>
  </si>
  <si>
    <t>Պոլիպրոպիլենային խողովակ  d=20x2.8</t>
  </si>
  <si>
    <t>Գնդիկավոր փականի տեղադրում Ø15</t>
  </si>
  <si>
    <t xml:space="preserve"> Ջերմակարգավորիչ փական dy=15մմ</t>
  </si>
  <si>
    <t>Ջրի  մաքրման  զտիչի  տեղադրում Ø32մմ</t>
  </si>
  <si>
    <t>Ջրի  մաքրման  զտիչի  տեղադրում Ø20մմ/Ø15մմ</t>
  </si>
  <si>
    <t xml:space="preserve">Օդահեռացման  փականի  տեղադրում  </t>
  </si>
  <si>
    <t>Ավտոմատ  օդահեռացման փական      Ø15մմ</t>
  </si>
  <si>
    <t>Հետադարձ փականի  տեղադրում  dy=15մմ</t>
  </si>
  <si>
    <t>Հետադարձ փականի  տեղադրում  dy=32մմ</t>
  </si>
  <si>
    <t>Գնդիկավոր փականի տեղադրում Ø25</t>
  </si>
  <si>
    <t>Գնդիկավոր փականի տեղադրում Ø32</t>
  </si>
  <si>
    <t>Բաշխիչ  սանրիկի  տեղադրում Ø80մմ,  L=0,8մ չափսի</t>
  </si>
  <si>
    <t>Խողովակների  պաշտպանիչ  պատյանների  տեղադրում  ծածկերի  մեջ  Ø32մմ, L=0,5մ</t>
  </si>
  <si>
    <t>Նույնը  Ø40մմ, L=0,5մ</t>
  </si>
  <si>
    <t>Նույնը  Ø50մմ, L=0,5մ</t>
  </si>
  <si>
    <t>Նույնը  Ø70մմ, L=0,5մ</t>
  </si>
  <si>
    <t>Խողովակների  պաշտպանիչ  պատյանների  տեղադրում  պատերի  մեջ  Ø32մմ, L=0,8մ</t>
  </si>
  <si>
    <t>Պատերի  մեջ  անցքերի  բացում</t>
  </si>
  <si>
    <t>Ծածկերի  մեջ  անցքերի  բացում</t>
  </si>
  <si>
    <t>Կաթսայի  ամրացման  էլեմենտներ</t>
  </si>
  <si>
    <t>Ջեռուցիչ  մարտկոցների  ամրացման  էլեմենտներ</t>
  </si>
  <si>
    <t>2. Սառնամատակարարում</t>
  </si>
  <si>
    <t>կոմպ.</t>
  </si>
  <si>
    <t>Օդորակիչների ձեռքբերում և տեղադրում, արտաքին բլոկի հետ միասին, Qսառ.= 5,0 ԿՎտ, MDSR-18HRDN1 կամ համարժեք</t>
  </si>
  <si>
    <t>Պղնձե խողովակ, խողովակաձև մեկուսիչով մեկուսացված 5/8 "</t>
  </si>
  <si>
    <t>Նույնը 1/2 "</t>
  </si>
  <si>
    <t>Նույնը 1/4 "</t>
  </si>
  <si>
    <t>Կոնդենսատի խողովակ Փ32մմ</t>
  </si>
  <si>
    <t>Անցքերի բացում ծածկի սալերի մեջ 550*350 մմ</t>
  </si>
  <si>
    <t>Անցքերի բացում ծածկի սալերի մեջ 650*350 մմ</t>
  </si>
  <si>
    <t>Ներածման և արտածման սարքի տեղադրում մինչև  10000մ³ արտադրողական., ավտոմատիկայով</t>
  </si>
  <si>
    <r>
      <t xml:space="preserve">Կանալային օդամղիչի ձեռք բերում և տեղադրում </t>
    </r>
    <r>
      <rPr>
        <b/>
        <sz val="10"/>
        <color indexed="8"/>
        <rFont val="Calibri"/>
        <family val="2"/>
        <charset val="204"/>
      </rPr>
      <t>Կ-1</t>
    </r>
    <r>
      <rPr>
        <sz val="10"/>
        <color indexed="8"/>
        <rFont val="Calibri"/>
        <family val="2"/>
        <charset val="204"/>
      </rPr>
      <t xml:space="preserve"> (կարգավորման փականով, օդի զտիչով, Qջ=26.5 Կվտ էլեկտրական օդատաքացուցիչով, Qս=11,5Կվտ  ֆրեոնային օդասառեցուցիչով /N=4,5ԿՎՏ/, կանալային օդամուղ L=2000 խմ/ժ, Hստ=150Պա)</t>
    </r>
  </si>
  <si>
    <t>Կանալային օդամուղի տեղադրում  մինչև 150կգ քաշով</t>
  </si>
  <si>
    <r>
      <t xml:space="preserve">Արտածման կանալային օդամուղի ձեռք բերում և տեղադրում </t>
    </r>
    <r>
      <rPr>
        <b/>
        <sz val="10"/>
        <color indexed="8"/>
        <rFont val="Calibri"/>
        <family val="2"/>
        <charset val="204"/>
      </rPr>
      <t>ԱՀ-1</t>
    </r>
    <r>
      <rPr>
        <sz val="10"/>
        <color indexed="8"/>
        <rFont val="Calibri"/>
        <family val="2"/>
        <charset val="204"/>
      </rPr>
      <t>, L=2000 խմ/ժ, H=250Պա</t>
    </r>
  </si>
  <si>
    <r>
      <t xml:space="preserve">Արտածման կանալային օդամուղի ձեռք բերում և տեղադրում </t>
    </r>
    <r>
      <rPr>
        <b/>
        <sz val="10"/>
        <color indexed="8"/>
        <rFont val="Calibri"/>
        <family val="2"/>
        <charset val="204"/>
      </rPr>
      <t>ԱՀ-2</t>
    </r>
    <r>
      <rPr>
        <sz val="10"/>
        <color indexed="8"/>
        <rFont val="Calibri"/>
        <family val="2"/>
        <charset val="204"/>
      </rPr>
      <t>, L=70 խմ/ժ, H=100Պա</t>
    </r>
  </si>
  <si>
    <t>Առանցքային  օդամուղերի  տեղադրում   L=50-100 խմ/ժ արտ.</t>
  </si>
  <si>
    <t>Ցինկապատ 0.5 մմ հաստ. օդատարի պատրաստում և տեղադրում P=1000</t>
  </si>
  <si>
    <t>Ցինկապատ 0.7 մմ հաստ. օդատարի պատրաստում և տեղադրում P=1550</t>
  </si>
  <si>
    <t>Ցինկապատ 0.7 մմ հաստ. օդատարի պատրաստում և տեղադրում P=2070</t>
  </si>
  <si>
    <t>Խողովակային  աղմկախլացուցիչների  տեղադրում</t>
  </si>
  <si>
    <t xml:space="preserve">Աղմկախլացուցիչ  խողովակային   600x300մմ,  L=1,0մ  </t>
  </si>
  <si>
    <t xml:space="preserve">Աղմկախլացուցիչ  խողովակային   500x300մմ,  L=1,0մ  </t>
  </si>
  <si>
    <t>Օդատարների  ամրացման  էլեմենտներ</t>
  </si>
  <si>
    <t>Արտածման և ներածման  մետաղական ցանցերի տեղադրում</t>
  </si>
  <si>
    <t>Օդաընդունման ալյումինե ցանց 800x400մմ</t>
  </si>
  <si>
    <t>Ներածման ալյումինե ցանց օդի հոսքի կարգավորման փականով 300*150</t>
  </si>
  <si>
    <t>Արտածման ալյումինե ցանց օդի հոսքի կարգավորման փականով   500xx200մմ</t>
  </si>
  <si>
    <t>Արտածման  ցանց  300x150</t>
  </si>
  <si>
    <t>Արտածման  ցանց  150x200</t>
  </si>
  <si>
    <t>Արտածման  ցանց  150x150</t>
  </si>
  <si>
    <t>Արտածման  ցանց  100x150</t>
  </si>
  <si>
    <t>Օդատարների ջերմամեկուսացում հանքային բամբակով d=50 մմ հաստ.</t>
  </si>
  <si>
    <r>
      <t xml:space="preserve">1. Մասնաշենք  </t>
    </r>
    <r>
      <rPr>
        <b/>
        <i/>
        <sz val="10"/>
        <color indexed="8"/>
        <rFont val="Calibri"/>
        <family val="2"/>
        <charset val="204"/>
      </rPr>
      <t>№ 1</t>
    </r>
  </si>
  <si>
    <r>
      <t xml:space="preserve">Մուտքային  արկղ,  եռաբևեռ  անջատիչով  և  3  ապահովիչներով-100Ա  </t>
    </r>
    <r>
      <rPr>
        <sz val="10"/>
        <color indexed="8"/>
        <rFont val="Calibri"/>
        <family val="2"/>
        <charset val="204"/>
      </rPr>
      <t>(ЯБ1-ЧУ3)</t>
    </r>
  </si>
  <si>
    <r>
      <t xml:space="preserve">Պահեստի  ավտոմատ միացման սարք  400Ա  </t>
    </r>
    <r>
      <rPr>
        <sz val="10"/>
        <color indexed="8"/>
        <rFont val="Calibri"/>
        <family val="2"/>
        <charset val="204"/>
      </rPr>
      <t>(БУ8254-52A2)</t>
    </r>
  </si>
  <si>
    <t>Բաշխիչ պահարան դռնակով 1550/հ/x575×175մմ</t>
  </si>
  <si>
    <t>Բաշխիչ պահարան դռնակով 900/հ/x575×175մմ</t>
  </si>
  <si>
    <t>Էլ. վահանակ-24 մոդուլի համար</t>
  </si>
  <si>
    <t>Էլ. վահանակ-12 մոդուլի համար</t>
  </si>
  <si>
    <t>Արկղ իջեցնող  տրանսֆորմատորով-220/36վ</t>
  </si>
  <si>
    <t>Արկղ իջեցնող  տրանսֆորմատորով-220/12վ</t>
  </si>
  <si>
    <t>Մագնիսական  եռաբևեռ գործարկիչի տեղադրում -25Ա</t>
  </si>
  <si>
    <t>Մագնիսական  եռաբևեռ գործարկիչի տեղադրում -100Ա</t>
  </si>
  <si>
    <t>Կոնտակտոր եռաբևեռ-25Ա</t>
  </si>
  <si>
    <t>Ղեկավարման կոճակ &lt;&lt;ՊՈՒՍԿ&gt;&gt; - &lt;&lt;ՍՏՈՊ&gt;&gt;</t>
  </si>
  <si>
    <t>Անկախ  խզիչ</t>
  </si>
  <si>
    <r>
      <t xml:space="preserve">Փնջային  անջատիչ  եռաբևեռ-10Ա   </t>
    </r>
    <r>
      <rPr>
        <sz val="10"/>
        <color indexed="8"/>
        <rFont val="Calibri"/>
        <family val="2"/>
        <charset val="204"/>
      </rPr>
      <t>(ПВЗ-10)</t>
    </r>
  </si>
  <si>
    <t>Անջատիչ-բաժանիչ՝ եռաբևեռ-100Ա</t>
  </si>
  <si>
    <t>Անջատիչ-բաժանիչ՝ եռաբևեռ-63Ա</t>
  </si>
  <si>
    <t>Ավտոմատ անջատիչ՝ եռաբևեռ-100Ա</t>
  </si>
  <si>
    <t>Ավտոմատ անջատիչ՝ եռաբևեռ-63Ա</t>
  </si>
  <si>
    <t>Ավտոմատ անջատիչ՝ եռաբևեռ-50Ա</t>
  </si>
  <si>
    <t>Ավտոմատ անջատիչ՝ եռաբևեռ-40Ա</t>
  </si>
  <si>
    <t>Ավտոմատ անջատիչ՝ եռաբևեռ-25Ա</t>
  </si>
  <si>
    <t>Ավտոմատ անջատիչ՝ եռաբևեռ-20Ա</t>
  </si>
  <si>
    <t>Ավտոմատ անջատիչ՝միաբևեռ-40Ա</t>
  </si>
  <si>
    <t>Ավտոմատ անջատիչ՝միաբևեռ-25Ա</t>
  </si>
  <si>
    <t>Ավտոմատ անջատիչ՝միաբևեռ-20Ա</t>
  </si>
  <si>
    <t>Ավտոմատ անջատիչ՝միաբևեռ-6Ա</t>
  </si>
  <si>
    <r>
      <t>Լուսատու  առաստաղային 4</t>
    </r>
    <r>
      <rPr>
        <sz val="10"/>
        <color indexed="8"/>
        <rFont val="Calibri"/>
        <family val="2"/>
        <charset val="204"/>
      </rPr>
      <t>×18վտ լյումինեսցենտային լամպով</t>
    </r>
  </si>
  <si>
    <r>
      <t>Լուսատու առաստաղի 1</t>
    </r>
    <r>
      <rPr>
        <sz val="10"/>
        <color indexed="8"/>
        <rFont val="Calibri"/>
        <family val="2"/>
        <charset val="204"/>
      </rPr>
      <t>×100վտ շիկացման լամպով պաշտպանված</t>
    </r>
  </si>
  <si>
    <r>
      <t>Լուսատու պատի 1</t>
    </r>
    <r>
      <rPr>
        <sz val="10"/>
        <color indexed="8"/>
        <rFont val="Calibri"/>
        <family val="2"/>
        <charset val="204"/>
      </rPr>
      <t>×100վտ շիկացման լամպով պաշտպանված</t>
    </r>
  </si>
  <si>
    <t>Լուսատու ելքը ցույց տվող -1×6վտ  լեդ լամպով ներսարքված մարտկոցով</t>
  </si>
  <si>
    <t>Լուսատու -1×18վտ  լյումինեսցենտային լամպով, ներսարքված մարտկոցով</t>
  </si>
  <si>
    <t>Վարդակ երկբևեռ հողանցիչով</t>
  </si>
  <si>
    <t>Անջատիչ մեկստեղնավոր</t>
  </si>
  <si>
    <t>Անջատիչ երկստեղնավոր</t>
  </si>
  <si>
    <t>Փոխարկիչ</t>
  </si>
  <si>
    <t>Տուփ  անջատիչների և վարդակների տեղադրման  համար /փակ տեղադրման/</t>
  </si>
  <si>
    <t>Տուփ  ճյուղավորիչ /փակ տեղադրման/</t>
  </si>
  <si>
    <t>Տուփ  միջաձիգ</t>
  </si>
  <si>
    <t xml:space="preserve">Պղնձե հաղորդալար ПВ-3 - 1×2.5մմ² </t>
  </si>
  <si>
    <t>Պղնձե հաղորդալար ПВ-3 - 1×4 մմ²</t>
  </si>
  <si>
    <t>Պղնձե հաղորդալար ПВ-3 - 1×6 մմ²</t>
  </si>
  <si>
    <t>Պղնձե ջղերով մալուխ ВВГнг-5×6մմ²</t>
  </si>
  <si>
    <t>Պղնձե ջղերով մալուխ ВВГнг-5×10մմ²</t>
  </si>
  <si>
    <t>Պղնձե ջղերով մալուխ ВВГнг-5×16մմ²</t>
  </si>
  <si>
    <t>Պղնձե ջղերով մալուխ ВВГнг-5×35մմ²</t>
  </si>
  <si>
    <t>Պղնձե ջղերով մալուխ ВВГнг-5×150մմ²</t>
  </si>
  <si>
    <r>
      <t xml:space="preserve">Մալուխ պղնձե ջղերով  ստուգիչ </t>
    </r>
    <r>
      <rPr>
        <sz val="10"/>
        <color indexed="8"/>
        <rFont val="Calibri"/>
        <family val="2"/>
        <charset val="204"/>
      </rPr>
      <t>КВВГ-</t>
    </r>
    <r>
      <rPr>
        <sz val="10"/>
        <color indexed="8"/>
        <rFont val="Calibri"/>
        <family val="2"/>
        <charset val="204"/>
      </rPr>
      <t>4</t>
    </r>
    <r>
      <rPr>
        <sz val="10"/>
        <color indexed="8"/>
        <rFont val="Calibri"/>
        <family val="2"/>
        <charset val="204"/>
      </rPr>
      <t>×1մմ²</t>
    </r>
  </si>
  <si>
    <t>Ճկախողովակ PVC Փ20</t>
  </si>
  <si>
    <t>Ճկախողովակ PVC Փ25</t>
  </si>
  <si>
    <t>Մալուխատար  PVC - 300×50մմ</t>
  </si>
  <si>
    <t>Մալուխատար  PVC - 200×50մմ</t>
  </si>
  <si>
    <t>3. Օդափոխության համակարգ</t>
  </si>
  <si>
    <t>Ղեկավարման և հսկման վահանակ 127 զոնայի համար, ստեղնաշարով Matrix 32</t>
  </si>
  <si>
    <t>Տեղեկատվական  վահանակ  60  անկախ  կարգավիճակի  համար</t>
  </si>
  <si>
    <t>Գծային հսկիչ  (ընդարձակիչ) սարք 127 հասցեի համար</t>
  </si>
  <si>
    <t>Հասցեով  ռելեով  մոդուլ  2  ելք</t>
  </si>
  <si>
    <t>Ծխի անալոգային տվիչ   85մ² մակերեսի  համար</t>
  </si>
  <si>
    <t>Ջերմային անալոգային տվիչ</t>
  </si>
  <si>
    <t>Ձեռքի հրդեհային սեղմակ</t>
  </si>
  <si>
    <t>Լուսաձայնային ազդասարք</t>
  </si>
  <si>
    <t>Գծային  մեկուսիչ</t>
  </si>
  <si>
    <t>Անխափան սնուցման աղբյուր 12Վ/3Ա</t>
  </si>
  <si>
    <t>Մարտկոց 12Վ/7Ա</t>
  </si>
  <si>
    <t>Պլաստիկ ճկախողովակ d=20մմ</t>
  </si>
  <si>
    <t>Մալուխ 2*0,8մմ²  ոլորված  զույգ</t>
  </si>
  <si>
    <t>Մալուխ 2x2,5մմ²</t>
  </si>
  <si>
    <t>Համակարգի ծրագրավորում և փորձարկում</t>
  </si>
  <si>
    <t>Ղեկավարման  հսկման  վահանակ  8  հսկման  գոտու  համար</t>
  </si>
  <si>
    <t>Ղեկավարման  հսկման  վահանակի  ստեղնաշար</t>
  </si>
  <si>
    <r>
      <t xml:space="preserve">Շարժման  տվիչ  </t>
    </r>
    <r>
      <rPr>
        <sz val="10"/>
        <color indexed="8"/>
        <rFont val="Calibri"/>
        <family val="2"/>
        <charset val="204"/>
      </rPr>
      <t>L=8մ</t>
    </r>
  </si>
  <si>
    <t xml:space="preserve">Մագնիսական  տվիչ  </t>
  </si>
  <si>
    <t xml:space="preserve">Ոտնակ </t>
  </si>
  <si>
    <t>Մալուխ 4*0.22 մմ²</t>
  </si>
  <si>
    <t>Լուսաձայնային  ազդասարք</t>
  </si>
  <si>
    <t>Լույսային  ազդասարք</t>
  </si>
  <si>
    <t>կոմպ</t>
  </si>
  <si>
    <t>Մալուխների  հավաքման  տուփ</t>
  </si>
  <si>
    <t>Վարդակաշար 24 Port Patch panel</t>
  </si>
  <si>
    <t>Ցանցային վարդակ RG45 Jack</t>
  </si>
  <si>
    <t>Վարդակի պատի մեջ դրվող  տուփ  1 տեղանոց</t>
  </si>
  <si>
    <t>Վարդակի հիմք 2 տեղանոց</t>
  </si>
  <si>
    <t>Վարդակի երես 1 տեղանոց</t>
  </si>
  <si>
    <t>Վարդակի երես 2 տեղանոց</t>
  </si>
  <si>
    <t>Վարդակի  խցան</t>
  </si>
  <si>
    <t>UTP Cat5-FUTP մալուխ</t>
  </si>
  <si>
    <t>Սարքերի արկղ Rack 42U</t>
  </si>
  <si>
    <t>Կցորդիչ մալուխ RG45 (Patch cord) L=1 մ</t>
  </si>
  <si>
    <t>Կցորդիչ մալուխ RG45 (Patch cord) L=0.5 մ</t>
  </si>
  <si>
    <t>Մետաղական մալուխատարների մոնտաժում</t>
  </si>
  <si>
    <t>Մետաղական մալուխատար 50x40 մմ</t>
  </si>
  <si>
    <t>Մետաղական մալուխատար 100x40 մմ</t>
  </si>
  <si>
    <t>Մետաղական մալուխատար 150x40 մմ</t>
  </si>
  <si>
    <t>Մետաղական մալուխատար 300x60 մմ</t>
  </si>
  <si>
    <t>Մետաղական մալուխատարի կախոց 50x40 մմ</t>
  </si>
  <si>
    <t>Մետաղական մալուխատարի կախոց 100x40 մմ</t>
  </si>
  <si>
    <t>Մետաղական մալուխատարի կախոց 150x40 մմ</t>
  </si>
  <si>
    <t>Մետաղական մալուխատարի կախոց 300x60 մմ</t>
  </si>
  <si>
    <t>Մետաղյա  մալուխատարի  միացուցիչներ</t>
  </si>
  <si>
    <t>Հեղյուս,  մանեկի  արժեքը  6x15մմ   (200հատ)</t>
  </si>
  <si>
    <t>Խրամուղու  փորում  ձեռքով  500x200մմ  L=2,7մ</t>
  </si>
  <si>
    <t>Պլաստիկ  մալուխատուփ  50x40մմ</t>
  </si>
  <si>
    <t>Համակարգի ծրագրավորում և փորձարկում  FLUKE  թեստերով</t>
  </si>
  <si>
    <t xml:space="preserve"> 1.Տեսահսկման  համակարգ</t>
  </si>
  <si>
    <t>Ցանցային բաժանարար 10/100 5 ելք switch 5 port</t>
  </si>
  <si>
    <t>Հիշողության կոշտ սկավառակ 2TrBt</t>
  </si>
  <si>
    <t>Գունավոր տեսախցիկ դրսի 600 tvl f=6mm</t>
  </si>
  <si>
    <t>Գունավոր տեսախցիկ ներսի 600 tvl f=3.2mm</t>
  </si>
  <si>
    <t>Սնուցման աղբյուր (PS) 220/12 Վ,14Ա</t>
  </si>
  <si>
    <t>Սնուցման աղբյուր (PS) 220/12 Վ, 4Ա</t>
  </si>
  <si>
    <t>Համակարգչային մոնիտոր 23" LED</t>
  </si>
  <si>
    <t>CCTV մալուխ (1Tv+4*0.5)</t>
  </si>
  <si>
    <t>Կոնեկտոր տեսախցիկի սնուցման համար</t>
  </si>
  <si>
    <t>Կոնեկտոր BNC</t>
  </si>
  <si>
    <t>Վարդակ BNC</t>
  </si>
  <si>
    <t>Պլաստիկ տուփ 100*100*85 դրսի տեսախցիկների տեղադրման համար</t>
  </si>
  <si>
    <t>Սարքերի արկղ Rack 10U</t>
  </si>
  <si>
    <t>2.Հեռուստատեսային  համակարգ</t>
  </si>
  <si>
    <t>Հեռուստաազդանշանի ուժեղարար 100-117 dB</t>
  </si>
  <si>
    <t>Հեռուստատեսային ազդանշանի բաժանարար 1 մուտք 2 ելք</t>
  </si>
  <si>
    <t>Վարդակ հեռուստատեսային</t>
  </si>
  <si>
    <t>Մալուխ RG6</t>
  </si>
  <si>
    <t>Համակարգի կարգաբերում և փորձարկում</t>
  </si>
  <si>
    <r>
      <t xml:space="preserve">1. Ջրամատակարարաման  դիտահորեր </t>
    </r>
    <r>
      <rPr>
        <b/>
        <i/>
        <sz val="11"/>
        <color indexed="8"/>
        <rFont val="Calibri"/>
        <family val="2"/>
        <charset val="204"/>
      </rPr>
      <t>(2 հատ)</t>
    </r>
  </si>
  <si>
    <t>Ասֆալտբետոնե  ծածկույթի քանդում 10սմ  հաստ. և հեռացում  խճի  շերտի  հետ  միասին</t>
  </si>
  <si>
    <t xml:space="preserve">Փոսորակի  մշակում  ձեռքով 3-րդ  կարգի  բնահողում </t>
  </si>
  <si>
    <t xml:space="preserve">Փոսորակի  մշակում  ձեռքով 4-րդ  կարգի  բնահողում </t>
  </si>
  <si>
    <t>Ավելցուկ բնահողի  բարձում  ձեռքով  ինքնաթափեր  և  տեղափոխում  13կմ</t>
  </si>
  <si>
    <t>Փոսորակի  ետլիցք  ձեռքով  ավազակոպճային խառնուրդով և տոփանում</t>
  </si>
  <si>
    <t>Ա/բ ծածկույթի տակ խճի նախաշերտի իրականացում 20սմ հաստ.</t>
  </si>
  <si>
    <t xml:space="preserve">Նույն տեղում խոշորահատիկ ա/բ ծածկույթի 6սմ շերտի իրականացում </t>
  </si>
  <si>
    <t xml:space="preserve">Նույն տեղում մանրահատիկ ա/բ ծածկույթի 4սմ շերտի իրականացում </t>
  </si>
  <si>
    <t>Ավազի   նախապատրաստական  շերտ  10սմ  հաստ  խողովակների տակ</t>
  </si>
  <si>
    <r>
      <t>Ջրամատակարարման  ուղղանկյուն  հորի  կառուցում  միաձույլ  ե/բ  էլեմենտներից, 1,5</t>
    </r>
    <r>
      <rPr>
        <sz val="10"/>
        <color indexed="8"/>
        <rFont val="Calibri"/>
        <family val="2"/>
        <charset val="204"/>
      </rPr>
      <t>x</t>
    </r>
    <r>
      <rPr>
        <sz val="10"/>
        <color indexed="8"/>
        <rFont val="Calibri"/>
        <family val="2"/>
        <charset val="204"/>
      </rPr>
      <t xml:space="preserve">1,5մ, </t>
    </r>
    <r>
      <rPr>
        <sz val="10"/>
        <color indexed="8"/>
        <rFont val="Calibri"/>
        <family val="2"/>
        <charset val="204"/>
      </rPr>
      <t>H=1,7մ</t>
    </r>
  </si>
  <si>
    <r>
      <t>Ջրամատակարարման  ուղղանկյուն  հորի  կառուցում  միաձույլ  ե/բ  էլեմենտներից, 1,5</t>
    </r>
    <r>
      <rPr>
        <sz val="10"/>
        <color indexed="8"/>
        <rFont val="Calibri"/>
        <family val="2"/>
        <charset val="204"/>
      </rPr>
      <t>x</t>
    </r>
    <r>
      <rPr>
        <sz val="10"/>
        <color indexed="8"/>
        <rFont val="Calibri"/>
        <family val="2"/>
        <charset val="204"/>
      </rPr>
      <t xml:space="preserve">1,0մ, </t>
    </r>
    <r>
      <rPr>
        <sz val="10"/>
        <color indexed="8"/>
        <rFont val="Calibri"/>
        <family val="2"/>
        <charset val="204"/>
      </rPr>
      <t>H=1,7մ</t>
    </r>
  </si>
  <si>
    <r>
      <t>Դիտահորի ե/բ հավաքովի ծածկ  1500</t>
    </r>
    <r>
      <rPr>
        <sz val="10"/>
        <color indexed="8"/>
        <rFont val="Calibri"/>
        <family val="2"/>
        <charset val="204"/>
      </rPr>
      <t>×1500մմ</t>
    </r>
  </si>
  <si>
    <r>
      <t>Դիտահորի ե/բ հավաքովի ծածկ  1500</t>
    </r>
    <r>
      <rPr>
        <sz val="10"/>
        <color indexed="8"/>
        <rFont val="Calibri"/>
        <family val="2"/>
        <charset val="204"/>
      </rPr>
      <t>×1000մմ</t>
    </r>
  </si>
  <si>
    <t>Մետաղական  աստիճանների  տեղադրում</t>
  </si>
  <si>
    <t>Մետաղական  աստիճանների  ներկում</t>
  </si>
  <si>
    <t>Դիտահորի մետաղական ամրացման մասեր</t>
  </si>
  <si>
    <r>
      <t xml:space="preserve">Թուջե  մտոց  </t>
    </r>
    <r>
      <rPr>
        <sz val="10"/>
        <color indexed="8"/>
        <rFont val="Calibri"/>
        <family val="2"/>
        <charset val="204"/>
      </rPr>
      <t>Ø560մմ</t>
    </r>
  </si>
  <si>
    <t>2. Ջրամատակարարման համակարգ</t>
  </si>
  <si>
    <t>Բնահողի  մշակում  էքսկավատորով  3-րդ  կարգի  բնահողում բարձելով ավտոինքնաթափեր</t>
  </si>
  <si>
    <r>
      <t>մ</t>
    </r>
    <r>
      <rPr>
        <sz val="10"/>
        <rFont val="Calibri"/>
        <family val="2"/>
        <charset val="204"/>
      </rPr>
      <t>³</t>
    </r>
  </si>
  <si>
    <t>Բնահողի  մշակում  էքսկավատորով  4-րդ  կարգի  բնահողում բարձելով ավտոինքնաթափեր</t>
  </si>
  <si>
    <t xml:space="preserve">Խրամուղու  մշակում  ձեռքով 3-րդ  կարգի  բնահողում </t>
  </si>
  <si>
    <t xml:space="preserve">Բնահողի  մի մասի բարձում  ձեռքով  ինքնաթափեր </t>
  </si>
  <si>
    <t>Ավելցուկ բնահողի  տեղափոխում  13կմ</t>
  </si>
  <si>
    <r>
      <t xml:space="preserve">Ավազի պաշտպանիչ շերտ  խողովակների վրա </t>
    </r>
    <r>
      <rPr>
        <sz val="10"/>
        <rFont val="Calibri"/>
        <family val="2"/>
        <charset val="204"/>
      </rPr>
      <t xml:space="preserve"> </t>
    </r>
  </si>
  <si>
    <r>
      <t xml:space="preserve">Ջրաչափական հանգույցի  մոնտաժում  </t>
    </r>
    <r>
      <rPr>
        <sz val="10"/>
        <color indexed="8"/>
        <rFont val="Calibri"/>
        <family val="2"/>
        <charset val="204"/>
      </rPr>
      <t>Ø25մմ</t>
    </r>
  </si>
  <si>
    <t>Զտիչի տեղադրում  Ø25մմ</t>
  </si>
  <si>
    <r>
      <t xml:space="preserve">Պողպատե  էլեկտրաեռակցված  խողովակների  տեղադրում  </t>
    </r>
    <r>
      <rPr>
        <sz val="10"/>
        <color indexed="8"/>
        <rFont val="Calibri"/>
        <family val="2"/>
        <charset val="204"/>
      </rPr>
      <t xml:space="preserve">Ø114×5մմ  </t>
    </r>
  </si>
  <si>
    <r>
      <t xml:space="preserve">Պողպատե  էլեկտրաեռակցված  խողովակների  տեղադրում   </t>
    </r>
    <r>
      <rPr>
        <sz val="10"/>
        <color indexed="8"/>
        <rFont val="Calibri"/>
        <family val="2"/>
        <charset val="204"/>
      </rPr>
      <t xml:space="preserve">Ø73×4մմ  </t>
    </r>
  </si>
  <si>
    <t>Պոլիէթիլենե  խողովակների  մոնտաժում   Ø75մմ</t>
  </si>
  <si>
    <t>Պոլիէթիլենե  խողովակների  մոնտաժում   Ø32մմ</t>
  </si>
  <si>
    <r>
      <t xml:space="preserve">Հակահրդեհային հիդրանտի տեղադրում, </t>
    </r>
    <r>
      <rPr>
        <sz val="10"/>
        <color indexed="8"/>
        <rFont val="Calibri"/>
        <family val="2"/>
        <charset val="204"/>
      </rPr>
      <t xml:space="preserve">H=1000մմ PN=1,6ՄՊԱ </t>
    </r>
    <r>
      <rPr>
        <sz val="10"/>
        <color indexed="8"/>
        <rFont val="Calibri"/>
        <family val="2"/>
        <charset val="204"/>
      </rPr>
      <t xml:space="preserve"> </t>
    </r>
    <r>
      <rPr>
        <sz val="10"/>
        <color indexed="8"/>
        <rFont val="Calibri"/>
        <family val="2"/>
        <charset val="204"/>
      </rPr>
      <t>Ø125</t>
    </r>
  </si>
  <si>
    <t>Հակահրդեհային հիդրանտի  /Ø100 կցաշուրթով/ հենարան-եռաբաշխիկ</t>
  </si>
  <si>
    <r>
      <t xml:space="preserve">Թուջե  սողնակի մոնտաժում </t>
    </r>
    <r>
      <rPr>
        <sz val="10"/>
        <color indexed="8"/>
        <rFont val="Calibri"/>
        <family val="2"/>
        <charset val="204"/>
      </rPr>
      <t>Ø100մմ</t>
    </r>
  </si>
  <si>
    <r>
      <t xml:space="preserve">Էլեկտրական  շարժաբերով  սողնակի մոնտաժում </t>
    </r>
    <r>
      <rPr>
        <sz val="10"/>
        <color indexed="8"/>
        <rFont val="Calibri"/>
        <family val="2"/>
        <charset val="204"/>
      </rPr>
      <t>Ø65մմ</t>
    </r>
  </si>
  <si>
    <r>
      <t xml:space="preserve">Սողնակի մոնտաժում </t>
    </r>
    <r>
      <rPr>
        <sz val="10"/>
        <color indexed="8"/>
        <rFont val="Calibri"/>
        <family val="2"/>
        <charset val="204"/>
      </rPr>
      <t>Ø65մմ</t>
    </r>
  </si>
  <si>
    <t>Պողպատե  կցաշուրթ Ø100մմ</t>
  </si>
  <si>
    <t>Պողպատե  կցաշուրթ Ø65մմ</t>
  </si>
  <si>
    <t>Կցաշուրթային  ճկուն ներդիր Ø100մմ</t>
  </si>
  <si>
    <t>Կցաշուրթային  ճկուն ներդիր Ø65մմ</t>
  </si>
  <si>
    <t>Պոլիէթիլենե  միջադիր Ø75մմ</t>
  </si>
  <si>
    <r>
      <t xml:space="preserve">Պողպատե խամութային  անցումի  մոնտաժում  </t>
    </r>
    <r>
      <rPr>
        <sz val="10"/>
        <color indexed="8"/>
        <rFont val="Calibri"/>
        <family val="2"/>
        <charset val="204"/>
      </rPr>
      <t>Ø150÷Ø100մմ (6հատ)</t>
    </r>
  </si>
  <si>
    <t>Կոյուղու  պոլիպրոպիլենե  Ø150մմ-ոց  խողովակի  միացում գոյություն  ունեցող  դիտահորին</t>
  </si>
  <si>
    <t>Խողովակների  հակակոռոզիոն լաքապատում</t>
  </si>
  <si>
    <t>Բնահողի մշակում էքսկավատորով 3-րդ  կարգի  բնահողում բարձելով ավտոինքնաթափեր</t>
  </si>
  <si>
    <t>Ետլիցքի  համար  անհրաժեշտ բնահողի տեղափոխում  13կմ-ից</t>
  </si>
  <si>
    <t>Բնահողի ետլիցք  խրամուղում  տոփանումով</t>
  </si>
  <si>
    <t>1. Ջրահեռացման  համակարգ</t>
  </si>
  <si>
    <t>Ասֆալտբետոնե  ծածկույթի քանդում</t>
  </si>
  <si>
    <t>Խրամուղու  մշակում  էքսկավատորով  3-րդ  կարգի  բնահողում բարձելով ավտոինքնաթափեր</t>
  </si>
  <si>
    <t>Խրամուղու  մշակում  էքսկավատորով  4-րդ  կարգի  բնահողում բարձելով ավտոինքնաթափեր</t>
  </si>
  <si>
    <t xml:space="preserve">Խրամուղու  մշակում ձեռքով  3-րդ  կարգի  բնահողում </t>
  </si>
  <si>
    <t xml:space="preserve">Խրամուղու  մշակում  ձեռքով  4-րդ  կարգի  բնահողում </t>
  </si>
  <si>
    <t>Ավազի   նախապատրաստական  շերտ  խողովակների տակ 10սմ  հաստ</t>
  </si>
  <si>
    <r>
      <t xml:space="preserve">Կոյուղու  պոլիպրոպիլենային    խողովակների  տեղադրում խրամուղում  </t>
    </r>
    <r>
      <rPr>
        <sz val="10"/>
        <rFont val="Calibri"/>
        <family val="2"/>
        <charset val="204"/>
      </rPr>
      <t>Ø150մմ, SN=10000ն/մ²</t>
    </r>
  </si>
  <si>
    <r>
      <t xml:space="preserve">Համակարգի  փորձարկում </t>
    </r>
    <r>
      <rPr>
        <sz val="10"/>
        <rFont val="Calibri"/>
        <family val="2"/>
        <charset val="204"/>
      </rPr>
      <t>Ø150մմ</t>
    </r>
  </si>
  <si>
    <t>Համակարգի լվացում Ø150մմ</t>
  </si>
  <si>
    <r>
      <t xml:space="preserve">Ցանցի միացում  գործող դիտահորին  </t>
    </r>
    <r>
      <rPr>
        <sz val="10"/>
        <rFont val="Calibri"/>
        <family val="2"/>
        <charset val="204"/>
      </rPr>
      <t>Ø200</t>
    </r>
  </si>
  <si>
    <t>Բնահողի ետլիցք  խրամուղում կողլիցի մշակված  գրունտներից,  տոփանումով</t>
  </si>
  <si>
    <r>
      <t xml:space="preserve">2.Կոյուղու  դիտահորեր </t>
    </r>
    <r>
      <rPr>
        <b/>
        <i/>
        <sz val="11"/>
        <rFont val="Calibri"/>
        <family val="2"/>
        <charset val="204"/>
      </rPr>
      <t>(8 հատ)</t>
    </r>
  </si>
  <si>
    <t xml:space="preserve">Փոսորակի  մշակում ձեռքով  3-րդ  կարգի  բնահողում </t>
  </si>
  <si>
    <t xml:space="preserve">Փոսորակի  մշակում  ձեռքով  4-րդ  կարգի  բնահողում </t>
  </si>
  <si>
    <t>Բնահողի ետլիցք  դիտահորերի եզրերում  տոփանումով</t>
  </si>
  <si>
    <r>
      <t xml:space="preserve">Խճի նախապատրաստական  շերտի  իրականացում դիտահորերի  տակ, </t>
    </r>
    <r>
      <rPr>
        <sz val="10"/>
        <rFont val="Calibri"/>
        <family val="2"/>
        <charset val="204"/>
      </rPr>
      <t>H=10սմ</t>
    </r>
  </si>
  <si>
    <r>
      <t xml:space="preserve">Կոյուղու կլոր հորերի  կառուցում  հավաքովի  ե/բ  էլեմենտներից </t>
    </r>
    <r>
      <rPr>
        <sz val="10"/>
        <rFont val="Calibri"/>
        <family val="2"/>
        <charset val="204"/>
      </rPr>
      <t>Ø1000մմ</t>
    </r>
    <r>
      <rPr>
        <sz val="10"/>
        <rFont val="Calibri"/>
        <family val="2"/>
        <charset val="204"/>
      </rPr>
      <t xml:space="preserve"> /8 հատ/</t>
    </r>
  </si>
  <si>
    <r>
      <t xml:space="preserve">Հավաքովի ե/բ դիտահորի արժեքը </t>
    </r>
    <r>
      <rPr>
        <sz val="10"/>
        <rFont val="Calibri"/>
        <family val="2"/>
        <charset val="204"/>
      </rPr>
      <t>Ø1000մմ, L=1000մմ</t>
    </r>
  </si>
  <si>
    <r>
      <t>Դիտահորի ե/բ ծածկի սալի արժեքը  1200</t>
    </r>
    <r>
      <rPr>
        <sz val="10"/>
        <rFont val="Calibri"/>
        <family val="2"/>
        <charset val="204"/>
      </rPr>
      <t>×</t>
    </r>
    <r>
      <rPr>
        <sz val="10"/>
        <rFont val="Calibri"/>
        <family val="2"/>
        <charset val="204"/>
      </rPr>
      <t>1200մմ</t>
    </r>
  </si>
  <si>
    <r>
      <t xml:space="preserve">Ե/բ  դիտահորի տակդիրի արժեքը  </t>
    </r>
    <r>
      <rPr>
        <sz val="10"/>
        <rFont val="Calibri"/>
        <family val="2"/>
        <charset val="204"/>
      </rPr>
      <t>Ø1400մմ, h=150մմ</t>
    </r>
  </si>
  <si>
    <r>
      <t xml:space="preserve">Դիտահորի  բետոնե բլոկներ  </t>
    </r>
    <r>
      <rPr>
        <sz val="10"/>
        <rFont val="Calibri"/>
        <family val="2"/>
        <charset val="204"/>
      </rPr>
      <t>(</t>
    </r>
    <r>
      <rPr>
        <sz val="10"/>
        <rFont val="Calibri"/>
        <family val="2"/>
        <charset val="204"/>
      </rPr>
      <t>450</t>
    </r>
    <r>
      <rPr>
        <sz val="10"/>
        <rFont val="Calibri"/>
        <family val="2"/>
        <charset val="204"/>
      </rPr>
      <t>x</t>
    </r>
    <r>
      <rPr>
        <sz val="10"/>
        <rFont val="Calibri"/>
        <family val="2"/>
        <charset val="204"/>
      </rPr>
      <t>200</t>
    </r>
    <r>
      <rPr>
        <sz val="10"/>
        <rFont val="Calibri"/>
        <family val="2"/>
        <charset val="204"/>
      </rPr>
      <t>x</t>
    </r>
    <r>
      <rPr>
        <sz val="10"/>
        <rFont val="Calibri"/>
        <family val="2"/>
        <charset val="204"/>
      </rPr>
      <t>200</t>
    </r>
    <r>
      <rPr>
        <sz val="10"/>
        <rFont val="Calibri"/>
        <family val="2"/>
        <charset val="204"/>
      </rPr>
      <t>)մմ</t>
    </r>
  </si>
  <si>
    <t>Բետոնե  առվակի  իրականացում</t>
  </si>
  <si>
    <r>
      <t>մ</t>
    </r>
    <r>
      <rPr>
        <sz val="10"/>
        <rFont val="Calibri"/>
        <family val="2"/>
        <charset val="204"/>
      </rPr>
      <t>²</t>
    </r>
  </si>
  <si>
    <r>
      <t xml:space="preserve">Թուջե  մտոց  </t>
    </r>
    <r>
      <rPr>
        <sz val="10"/>
        <rFont val="Calibri"/>
        <family val="2"/>
        <charset val="204"/>
      </rPr>
      <t>Ø 560մմ</t>
    </r>
  </si>
  <si>
    <t>Մետաղական  ելարանների  պատրաստում  պողպատե կոնստրուկցիաներով</t>
  </si>
  <si>
    <r>
      <t xml:space="preserve">Խողովակաշարի  մոնտաժում  պողպատյա  էլեկտրաեռակցումային  խողովակներից   </t>
    </r>
    <r>
      <rPr>
        <sz val="10"/>
        <color indexed="8"/>
        <rFont val="Calibri"/>
        <family val="2"/>
        <charset val="204"/>
      </rPr>
      <t xml:space="preserve">Ø57x3,5մմ տրամագծով, </t>
    </r>
    <r>
      <rPr>
        <sz val="10"/>
        <color indexed="8"/>
        <rFont val="Calibri"/>
        <family val="2"/>
        <charset val="204"/>
      </rPr>
      <t xml:space="preserve">պնևմատիկ  փորձարկումով </t>
    </r>
    <r>
      <rPr>
        <sz val="10"/>
        <color indexed="8"/>
        <rFont val="Calibri"/>
        <family val="2"/>
        <charset val="204"/>
      </rPr>
      <t>(ներառյալ  3մ միջին ճնշման  գազատարի  համար)</t>
    </r>
  </si>
  <si>
    <r>
      <t xml:space="preserve">Պողպատե  անկյունակ </t>
    </r>
    <r>
      <rPr>
        <sz val="10"/>
        <color indexed="8"/>
        <rFont val="Calibri"/>
        <family val="2"/>
        <charset val="204"/>
      </rPr>
      <t>Ø57x5մմ, α=90°</t>
    </r>
  </si>
  <si>
    <r>
      <t xml:space="preserve">Պողպատե  անցում </t>
    </r>
    <r>
      <rPr>
        <sz val="10"/>
        <color indexed="8"/>
        <rFont val="Calibri"/>
        <family val="2"/>
        <charset val="204"/>
      </rPr>
      <t>Ø57/25մմ</t>
    </r>
  </si>
  <si>
    <t>Անցքերի  խցափակում  Ø50մմ</t>
  </si>
  <si>
    <r>
      <t xml:space="preserve">Սողնակավոր  փականի  տեղադրում  </t>
    </r>
    <r>
      <rPr>
        <sz val="10"/>
        <color indexed="8"/>
        <rFont val="Calibri"/>
        <family val="2"/>
        <charset val="204"/>
      </rPr>
      <t>Ø50մմ</t>
    </r>
  </si>
  <si>
    <r>
      <t>Նախագծվող  մ/ճ  Ø50</t>
    </r>
    <r>
      <rPr>
        <sz val="10"/>
        <color indexed="8"/>
        <rFont val="Calibri"/>
        <family val="2"/>
        <charset val="204"/>
      </rPr>
      <t>x3,5</t>
    </r>
    <r>
      <rPr>
        <sz val="10"/>
        <color indexed="8"/>
        <rFont val="Calibri"/>
        <family val="2"/>
        <charset val="204"/>
      </rPr>
      <t xml:space="preserve">մմ  գազատարի  միացում  գորխող  </t>
    </r>
    <r>
      <rPr>
        <sz val="10"/>
        <color indexed="8"/>
        <rFont val="Calibri"/>
        <family val="2"/>
        <charset val="204"/>
      </rPr>
      <t>Ø150մմ  միջին ճնշման  գազատարին</t>
    </r>
  </si>
  <si>
    <r>
      <t>ԳԿՉԿ-</t>
    </r>
    <r>
      <rPr>
        <sz val="10"/>
        <color indexed="8"/>
        <rFont val="Calibri"/>
        <family val="2"/>
        <charset val="204"/>
      </rPr>
      <t xml:space="preserve">GSA16  տեղադրում  </t>
    </r>
  </si>
  <si>
    <r>
      <t xml:space="preserve">Գազի ճնշման  կարգավորիչ </t>
    </r>
    <r>
      <rPr>
        <sz val="10"/>
        <color indexed="8"/>
        <rFont val="Calibri"/>
        <family val="2"/>
        <charset val="204"/>
      </rPr>
      <t xml:space="preserve">GS 74-27(40kPa), </t>
    </r>
  </si>
  <si>
    <r>
      <t xml:space="preserve">Գազի մեմբրանային  հաշվիչի  արժեքը, </t>
    </r>
    <r>
      <rPr>
        <sz val="10"/>
        <color indexed="8"/>
        <rFont val="Calibri"/>
        <family val="2"/>
        <charset val="204"/>
      </rPr>
      <t>G16</t>
    </r>
  </si>
  <si>
    <t>Համակարգի  փչամաքրում</t>
  </si>
  <si>
    <t>Խողովակների  յուղաներկում  2 անգամ</t>
  </si>
  <si>
    <t>Ասֆալտբետոնե ծածկույթի քանդում  միջինը 10սմ հաստ.</t>
  </si>
  <si>
    <t>Բնահողի խտացում խճով</t>
  </si>
  <si>
    <r>
      <t xml:space="preserve">Բետոն  հիմքերի  իրականացում  </t>
    </r>
    <r>
      <rPr>
        <sz val="10"/>
        <color indexed="8"/>
        <rFont val="Calibri"/>
        <family val="2"/>
        <charset val="204"/>
      </rPr>
      <t>B12,5 դասի բետոնով</t>
    </r>
  </si>
  <si>
    <t>Ամրանավորում  А1 դասի</t>
  </si>
  <si>
    <t>Ավելցուկ բնահողի բարձում ա/ի և տեղափոխում 13կմ</t>
  </si>
  <si>
    <t>Փոսորակի  մշակում  ձեռքով 3-րդ  կարգի  բնահողում   կողլիցով</t>
  </si>
  <si>
    <t>Փոսորակի  ետլիցք  խրամուղում  տոփանումով</t>
  </si>
  <si>
    <t>2. Շինարարական  մաս</t>
  </si>
  <si>
    <r>
      <t xml:space="preserve">Բետոնե  նախապատրաստական  շերտի  իրականացում  </t>
    </r>
    <r>
      <rPr>
        <sz val="10"/>
        <color indexed="8"/>
        <rFont val="Calibri"/>
        <family val="2"/>
        <charset val="204"/>
      </rPr>
      <t>B7,5 դասի բետոնով</t>
    </r>
  </si>
  <si>
    <t>Միաձույլ  ե/բ  ժապավենաձև  հիմքերի   պատրաստում  B15 դ/բ</t>
  </si>
  <si>
    <t xml:space="preserve">Միաձույլ ե/բ պատերի կառուցում B15 դ/բ </t>
  </si>
  <si>
    <t>Պատերի արտաքին մակերեսների  մեկուսացում  երկշերտ  բիտումե  մածիկով</t>
  </si>
  <si>
    <t>Ø50մմ  պողպատե  էլ. եռակցումային  խողովակների  մոնտաժում  (որպես  պատյան)   L=200մմ,  (1 հատ)</t>
  </si>
  <si>
    <t>Անցքերի  խծուծում  Ø50մմ</t>
  </si>
  <si>
    <r>
      <t xml:space="preserve">Օդափոխության  խողովակների   տեղադրում  </t>
    </r>
    <r>
      <rPr>
        <sz val="10"/>
        <color indexed="8"/>
        <rFont val="Calibri"/>
        <family val="2"/>
        <charset val="204"/>
      </rPr>
      <t xml:space="preserve">Ø108×3մմ  </t>
    </r>
  </si>
  <si>
    <t>Օդափոխության  ցանց  150x150մմ</t>
  </si>
  <si>
    <t xml:space="preserve">Միաձույլ   ե/բ  ծածկերի   իրականացում  վզիկի  պատերով  B 15 դ/բ  </t>
  </si>
  <si>
    <t>Նույնը  А500с դասի</t>
  </si>
  <si>
    <r>
      <t xml:space="preserve">Խճի նախապատրաստական  շերտի  իրականացում հատակների  տակ, </t>
    </r>
    <r>
      <rPr>
        <sz val="10"/>
        <rFont val="Calibri"/>
        <family val="2"/>
        <charset val="204"/>
      </rPr>
      <t>H=20սմ</t>
    </r>
  </si>
  <si>
    <t xml:space="preserve">Բետոնե  հատակների  իրականացում        B 12,5 դ/բ  </t>
  </si>
  <si>
    <t>Ø159x4մմ  պողպատե  էլ. եռակցումային  խողովակների  մոնտաժում  (որպես  պատյան)   L=100մմ  (2 հատ)</t>
  </si>
  <si>
    <r>
      <t xml:space="preserve">Ե/բետոն  հենարանի  իրականացում  </t>
    </r>
    <r>
      <rPr>
        <sz val="10"/>
        <color indexed="8"/>
        <rFont val="Calibri"/>
        <family val="2"/>
        <charset val="204"/>
      </rPr>
      <t>B15 դասի բետոնով</t>
    </r>
  </si>
  <si>
    <t>Մետաղական  հենարանների  պատրաստում  պողպատե  խողովակներից</t>
  </si>
  <si>
    <r>
      <t xml:space="preserve">Մետ. խողովակների  արժեքը  </t>
    </r>
    <r>
      <rPr>
        <sz val="10"/>
        <color indexed="8"/>
        <rFont val="Calibri"/>
        <family val="2"/>
        <charset val="204"/>
      </rPr>
      <t>Ø89x4մմ,  L=250մմ  (6 հատ)</t>
    </r>
  </si>
  <si>
    <r>
      <t xml:space="preserve">Մետ. խողովակների  արժեքը  </t>
    </r>
    <r>
      <rPr>
        <sz val="10"/>
        <color indexed="8"/>
        <rFont val="Calibri"/>
        <family val="2"/>
        <charset val="204"/>
      </rPr>
      <t>Ø100x4մմ,  L=200մմ  (6 հատ)</t>
    </r>
  </si>
  <si>
    <r>
      <t>Մետ. անկյունակների  արժեքը,</t>
    </r>
    <r>
      <rPr>
        <sz val="10"/>
        <color indexed="8"/>
        <rFont val="Calibri"/>
        <family val="2"/>
        <charset val="204"/>
      </rPr>
      <t xml:space="preserve"> L=50x4մմ  </t>
    </r>
  </si>
  <si>
    <t xml:space="preserve"> А1 դասի  ամրանի  արժեքը  </t>
  </si>
  <si>
    <t>Մետաղական  դետալների  ներկում</t>
  </si>
  <si>
    <t xml:space="preserve">Պոմպային  ագրեգատների  մոնտաժում </t>
  </si>
  <si>
    <r>
      <t xml:space="preserve">Պոմպային  ագրեգատների  արժեքը  </t>
    </r>
    <r>
      <rPr>
        <sz val="10"/>
        <rFont val="Calibri"/>
        <family val="2"/>
        <charset val="204"/>
      </rPr>
      <t>Q=0,8լ/վ, H=19,0մ, N=0,5կՎտ</t>
    </r>
  </si>
  <si>
    <r>
      <t xml:space="preserve">Պոմպային  ագրեգատների  արժեքը  </t>
    </r>
    <r>
      <rPr>
        <sz val="10"/>
        <rFont val="Calibri"/>
        <family val="2"/>
        <charset val="204"/>
      </rPr>
      <t>Q=3,3լ/վ, H=27,0մ, N=2,5կՎտ</t>
    </r>
  </si>
  <si>
    <r>
      <t xml:space="preserve">Պողպատե  էլեկտրաեռակցված  խողովակների  տեղադրում  </t>
    </r>
    <r>
      <rPr>
        <sz val="10"/>
        <color indexed="8"/>
        <rFont val="Calibri"/>
        <family val="2"/>
        <charset val="204"/>
      </rPr>
      <t xml:space="preserve">Ø89×3մմ  </t>
    </r>
  </si>
  <si>
    <r>
      <t xml:space="preserve">Պողպատե  էլեկտրաեռակցված  խողովակների  տեղադրում   </t>
    </r>
    <r>
      <rPr>
        <sz val="10"/>
        <color indexed="8"/>
        <rFont val="Calibri"/>
        <family val="2"/>
        <charset val="204"/>
      </rPr>
      <t xml:space="preserve">Ø76×2,8մմ  </t>
    </r>
  </si>
  <si>
    <r>
      <t xml:space="preserve">Պողպատե  էլեկտրաեռակցված  խողովակների  տեղադրում  </t>
    </r>
    <r>
      <rPr>
        <sz val="10"/>
        <color indexed="8"/>
        <rFont val="Calibri"/>
        <family val="2"/>
        <charset val="204"/>
      </rPr>
      <t xml:space="preserve">Ø45×2,2մմ  </t>
    </r>
  </si>
  <si>
    <r>
      <t xml:space="preserve">Պողպատե  էլեկտրաեռակցված  խողովակների  տեղադրում   </t>
    </r>
    <r>
      <rPr>
        <sz val="10"/>
        <color indexed="8"/>
        <rFont val="Calibri"/>
        <family val="2"/>
        <charset val="204"/>
      </rPr>
      <t xml:space="preserve">Ø32×2,2մմ  </t>
    </r>
  </si>
  <si>
    <r>
      <t xml:space="preserve">Հակադարձ  կափույրի  մոնտաժում  </t>
    </r>
    <r>
      <rPr>
        <sz val="10"/>
        <rFont val="Calibri"/>
        <family val="2"/>
        <charset val="204"/>
      </rPr>
      <t>Ø65մմ, PN=1,6ՄՊա</t>
    </r>
  </si>
  <si>
    <r>
      <t xml:space="preserve">Հակադարձ  կափույրի  մոնտաժում  </t>
    </r>
    <r>
      <rPr>
        <sz val="10"/>
        <rFont val="Calibri"/>
        <family val="2"/>
        <charset val="204"/>
      </rPr>
      <t>Ø40մմ, PN=1,6ՄՊա</t>
    </r>
  </si>
  <si>
    <r>
      <t xml:space="preserve">Թուջե  սողնակի մոնտաժում </t>
    </r>
    <r>
      <rPr>
        <sz val="10"/>
        <color indexed="8"/>
        <rFont val="Calibri"/>
        <family val="2"/>
        <charset val="204"/>
      </rPr>
      <t>Ø65մմ</t>
    </r>
  </si>
  <si>
    <r>
      <t xml:space="preserve">Թուջե  սողնակի մոնտաժում </t>
    </r>
    <r>
      <rPr>
        <sz val="10"/>
        <color indexed="8"/>
        <rFont val="Calibri"/>
        <family val="2"/>
        <charset val="204"/>
      </rPr>
      <t>Ø40մմ</t>
    </r>
  </si>
  <si>
    <r>
      <t xml:space="preserve">Փականի  մոնտաժում  </t>
    </r>
    <r>
      <rPr>
        <sz val="10"/>
        <rFont val="Calibri"/>
        <family val="2"/>
        <charset val="204"/>
      </rPr>
      <t>Ø25մմ</t>
    </r>
  </si>
  <si>
    <t>Կցաշուրթային  ճկուն  ներդիրի  մոնտաժում, Ø65մմ</t>
  </si>
  <si>
    <t>Կցաշուրթային  ճկուն  ներդիրի  մոնտաժում, Ø40մմ</t>
  </si>
  <si>
    <t>Մանոմետրի  մոնտաժում  Ø15մմ փականով</t>
  </si>
  <si>
    <t>Պողպատե կցաշուրթի մոնտաժում, Ø65մմ</t>
  </si>
  <si>
    <t>Պողպատե կցաշուրթի մոնտաժում, Ø40մմ</t>
  </si>
  <si>
    <t>Պոլիէթիլենային  միջադիրի  մոնտաժում, Ø75մմ</t>
  </si>
  <si>
    <r>
      <t>Մետաղական  Ø32</t>
    </r>
    <r>
      <rPr>
        <sz val="10"/>
        <rFont val="Calibri"/>
        <family val="2"/>
        <charset val="204"/>
      </rPr>
      <t>x</t>
    </r>
    <r>
      <rPr>
        <sz val="10"/>
        <rFont val="Calibri"/>
        <family val="2"/>
        <charset val="204"/>
      </rPr>
      <t xml:space="preserve">Ø25մմ  պարուրակով  կցորդիչի  տեղադրում   </t>
    </r>
  </si>
  <si>
    <t>Պողպատե  անցումի  մոնտաժում   Ø80xØ65մմ</t>
  </si>
  <si>
    <t>Պողպատե  անցումի  մոնտաժում   Ø80xØ25մմ</t>
  </si>
  <si>
    <t>Պողպատե  անցումի  մոնտաժում   Ø32xØ40մմ</t>
  </si>
  <si>
    <r>
      <t xml:space="preserve">Պողպատե  միակողմանի  արտաքին պարուրակով խողովակակտոր, Ø15մմ, </t>
    </r>
    <r>
      <rPr>
        <sz val="10"/>
        <color indexed="8"/>
        <rFont val="Calibri"/>
        <family val="2"/>
        <charset val="204"/>
      </rPr>
      <t>L=20սմ</t>
    </r>
    <r>
      <rPr>
        <sz val="10"/>
        <color indexed="8"/>
        <rFont val="Calibri"/>
        <family val="2"/>
        <charset val="204"/>
      </rPr>
      <t xml:space="preserve"> </t>
    </r>
  </si>
  <si>
    <t>Պողպատե  խողովակների  միացում  էլ. եռակցումով</t>
  </si>
  <si>
    <t>Հոսակի  տեղադրում Ø100մմ</t>
  </si>
  <si>
    <r>
      <t xml:space="preserve">Պոլիպրոպիլենային  արմունկ  Ø100մմ, </t>
    </r>
    <r>
      <rPr>
        <sz val="10"/>
        <color indexed="8"/>
        <rFont val="Calibri"/>
        <family val="2"/>
        <charset val="204"/>
      </rPr>
      <t>α=90°</t>
    </r>
  </si>
  <si>
    <r>
      <t xml:space="preserve">Ջրահեռացման  պոլիպրոպիլենային    խողովակների  տեղադրում   </t>
    </r>
    <r>
      <rPr>
        <sz val="10"/>
        <rFont val="Calibri"/>
        <family val="2"/>
        <charset val="204"/>
      </rPr>
      <t>Ø100մմ, SN=10000ն/մ²</t>
    </r>
  </si>
  <si>
    <t>Մետաղական  խողովակների և  ձևավոր  մասերի հակակոռոզիոն ներկում</t>
  </si>
  <si>
    <t>Ավտոմատ անջատիչ՝միաբևեռ-16Ա</t>
  </si>
  <si>
    <t xml:space="preserve">Անջատիչ մեկստեղնավոր  /պաշտպանված/  բաց  տեղադրման  </t>
  </si>
  <si>
    <t>Տուփ  անջատիչների տեղադրման  համար  /բաց տեղադրման/</t>
  </si>
  <si>
    <t>Տուփ  ճյուղավորիչ  /բաց տեղադրման/</t>
  </si>
  <si>
    <t>Ռելե`  միջանկյալ</t>
  </si>
  <si>
    <t>Ռելե`  ջերմային</t>
  </si>
  <si>
    <t>Պղնձե ջղերով մալուխ ВВГнг-5×4մմ²</t>
  </si>
  <si>
    <t>Պղնձե ջղերով մալուխ ВВГнг-4×4մմ²</t>
  </si>
  <si>
    <t>Պղնձե ջղերով մալուխ ВВГнг-3×2,5մմ²</t>
  </si>
  <si>
    <t xml:space="preserve">  1. № 1 մասնաշենքի ներքին տարածքների քանդման աշխատանքներ     </t>
  </si>
  <si>
    <t xml:space="preserve">1. № 1 մասնաշենքի կոնստրուկտորական մաս  </t>
  </si>
  <si>
    <t xml:space="preserve">1. № 1 մասնաշենքի հարդարման աշխատանքներ                   </t>
  </si>
  <si>
    <t>3.Ներքին սառը, տաք և հակահրդեհային ջրամատակարարման ցանց</t>
  </si>
  <si>
    <t xml:space="preserve">3. Ներքին կոյուղու ցանց  </t>
  </si>
  <si>
    <t>3. Ջեռուցման և սառնամատակարարման համակարգ</t>
  </si>
  <si>
    <t>3. Մասնաշենքերի ներքին էլեկտրական ցանցեր</t>
  </si>
  <si>
    <t>3. Հրդեհային ահազանգման համակարգ</t>
  </si>
  <si>
    <t>3. Անվտանգության ահազանգման համակարգ</t>
  </si>
  <si>
    <t>3. Համակարգչային և հեռախոսային ցանց</t>
  </si>
  <si>
    <t xml:space="preserve">3.  Տեսահսկման և հեռուստատեսային համակարգ </t>
  </si>
  <si>
    <t>4. Արտաքին /բակային/ ջրամատակարարման   համակարգ  (B1)</t>
  </si>
  <si>
    <t>4. Արտաքին /բակային/ ջրահեռացման համակարգ (K1)</t>
  </si>
  <si>
    <t>4. Արտաքին գազատարի մոնտաժում</t>
  </si>
  <si>
    <t>5. Պոմպակայանի շինարարական մաս</t>
  </si>
  <si>
    <t>5. Պոմպակայանի տեխնոլոգիական սարքավորումներ</t>
  </si>
  <si>
    <t>5. Պոմպակայանի էլեկտրաուժային սարքավորումներ</t>
  </si>
  <si>
    <t>լ-կազմ</t>
  </si>
  <si>
    <t>Ընդամենը</t>
  </si>
  <si>
    <t>Շահույթ  %</t>
  </si>
  <si>
    <t xml:space="preserve">Միավորի արժեքը </t>
  </si>
  <si>
    <t xml:space="preserve">Ընդամենը </t>
  </si>
  <si>
    <t>ԾԱՎԱԼԱԹԵՐԹ</t>
  </si>
  <si>
    <t>Ե/բետոնե  միաձույլ հաճախակող  պեմզաբլոկե ծածկերի  քանդում</t>
  </si>
  <si>
    <t>Շվեյցարի  արժեքը</t>
  </si>
  <si>
    <t xml:space="preserve">Փոքր  մակերեսների   երեսապատում  0,5մմ  հաստ. գունաներկված ցինկապատ  հարթ թիթեղներից  </t>
  </si>
  <si>
    <t>Փ-3  փոսորակի մետաղական  բազրիքների  պատրաստում  և  տեղադրում  ուղղ.  և  քառ.  Խողովակներից h=540 մմ բարձր.</t>
  </si>
  <si>
    <t>Մետաղական  կոնստրուկցիաների հակակոռոզիոն լաքապատում  2 շերտև գունաներկում</t>
  </si>
  <si>
    <t>Խողովակների պոլիպրոպիլենային ձևավոր կցամասեր` անկյունակ, անցում, եռաբաշխիչ և այլն  Ø20մմ-50մմ</t>
  </si>
  <si>
    <t>Լամպ լյումինեսցենտային-18վտ,220վ</t>
  </si>
  <si>
    <t>Լամպ շիկացման-100վտ,220վ</t>
  </si>
  <si>
    <t>Պատերի մեջ անցքերի բացում 50 մմ</t>
  </si>
  <si>
    <t>Պատերի մեջ անցքերի բացում 100 մմ</t>
  </si>
  <si>
    <t>ԱԱՀ 20 %</t>
  </si>
  <si>
    <t>Լամպ լյումինեսցենտային-6վտ,220վ</t>
  </si>
  <si>
    <t xml:space="preserve"> Լամպ շիկացման-100վտ,220վ</t>
  </si>
  <si>
    <t>Տեխնիկական հսկողություն</t>
  </si>
  <si>
    <t>Հեղինակային հսկողություն</t>
  </si>
  <si>
    <t>ՀՀ  ԱՆ  &lt;&lt;ՀՎԿԱԿ&gt;&gt;   ՊՈԱԿ-Ի   ՀԵՐԱՑԻ  Հ.12   ՀԱՍՑԵՈՒՄ   ԼԱԲՈՐԱՏՈՐ  ՇԵՆՔԻ   ՎԵՐԱԿԱՌՈւՑՈՒՄ</t>
  </si>
  <si>
    <t>*ըստ 15.06.2015թ-ի N 01/18-297-40-461 շին. թույլվության ծավալաթերթը ընդգրկում է նախագծից առանձնացված նշված մասնաշենքերը
1. լաբորատոր մասնաշենք /մասնաշենք N1/
2. պոմպակայան
3. արտաքին և ներքին ջրամատակարարում և ջրահեռացում: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</si>
</sst>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0.0"/>
    <numFmt numFmtId="165" formatCode="0.000"/>
    <numFmt numFmtId="166" formatCode="0.0000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Calibri"/>
      <family val="2"/>
    </font>
    <font>
      <b/>
      <i/>
      <sz val="10"/>
      <color indexed="8"/>
      <name val="Calibri"/>
      <family val="2"/>
      <charset val="204"/>
    </font>
    <font>
      <sz val="10"/>
      <name val="Calibri"/>
      <family val="2"/>
    </font>
    <font>
      <sz val="10"/>
      <color indexed="8"/>
      <name val="Sylfaen"/>
      <family val="1"/>
      <charset val="204"/>
    </font>
    <font>
      <vertAlign val="superscript"/>
      <sz val="10"/>
      <color indexed="8"/>
      <name val="Sylfaen"/>
      <family val="1"/>
      <charset val="204"/>
    </font>
    <font>
      <b/>
      <i/>
      <sz val="11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0"/>
      <name val="Calibri"/>
      <family val="2"/>
      <charset val="204"/>
    </font>
    <font>
      <vertAlign val="superscript"/>
      <sz val="10"/>
      <color indexed="8"/>
      <name val="Calibri"/>
      <family val="2"/>
      <charset val="204"/>
    </font>
    <font>
      <vertAlign val="superscript"/>
      <sz val="10"/>
      <color indexed="8"/>
      <name val="Calibri"/>
      <family val="2"/>
    </font>
    <font>
      <sz val="10"/>
      <color indexed="8"/>
      <name val="Arial Armenian"/>
      <family val="2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i/>
      <sz val="11"/>
      <name val="Calibri"/>
      <family val="2"/>
      <charset val="204"/>
    </font>
    <font>
      <sz val="10"/>
      <name val="Arial LatArm"/>
      <family val="2"/>
    </font>
    <font>
      <sz val="10"/>
      <name val="Baltica"/>
      <family val="2"/>
    </font>
    <font>
      <b/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</cellStyleXfs>
  <cellXfs count="106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2" fillId="0" borderId="1" xfId="4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3" fillId="0" borderId="1" xfId="7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64" fontId="27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2" fontId="2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left" vertical="justify" wrapText="1"/>
    </xf>
    <xf numFmtId="0" fontId="13" fillId="2" borderId="1" xfId="0" applyFont="1" applyFill="1" applyBorder="1" applyAlignment="1">
      <alignment horizontal="left" vertical="justify" wrapText="1"/>
    </xf>
    <xf numFmtId="0" fontId="7" fillId="0" borderId="1" xfId="0" applyFont="1" applyBorder="1" applyAlignment="1">
      <alignment horizontal="left" vertical="justify" wrapText="1"/>
    </xf>
    <xf numFmtId="0" fontId="6" fillId="0" borderId="1" xfId="0" applyFont="1" applyFill="1" applyBorder="1" applyAlignment="1">
      <alignment horizontal="left" vertical="justify" wrapText="1"/>
    </xf>
    <xf numFmtId="0" fontId="7" fillId="0" borderId="1" xfId="0" applyFont="1" applyFill="1" applyBorder="1" applyAlignment="1">
      <alignment horizontal="left" vertical="justify" wrapText="1"/>
    </xf>
    <xf numFmtId="0" fontId="3" fillId="0" borderId="1" xfId="0" applyFont="1" applyFill="1" applyBorder="1" applyAlignment="1">
      <alignment horizontal="left" vertical="justify" wrapText="1"/>
    </xf>
    <xf numFmtId="0" fontId="8" fillId="0" borderId="1" xfId="0" applyFont="1" applyFill="1" applyBorder="1" applyAlignment="1">
      <alignment horizontal="left" vertical="justify" wrapText="1"/>
    </xf>
    <xf numFmtId="0" fontId="11" fillId="0" borderId="1" xfId="0" applyFont="1" applyFill="1" applyBorder="1" applyAlignment="1">
      <alignment horizontal="left" vertical="justify" wrapText="1"/>
    </xf>
    <xf numFmtId="0" fontId="12" fillId="0" borderId="1" xfId="0" applyNumberFormat="1" applyFont="1" applyFill="1" applyBorder="1" applyAlignment="1">
      <alignment horizontal="left" vertical="justify" wrapText="1"/>
    </xf>
    <xf numFmtId="0" fontId="12" fillId="0" borderId="1" xfId="3" applyFont="1" applyFill="1" applyBorder="1" applyAlignment="1">
      <alignment horizontal="left" vertical="justify" wrapText="1"/>
    </xf>
    <xf numFmtId="0" fontId="16" fillId="0" borderId="1" xfId="3" applyFont="1" applyFill="1" applyBorder="1" applyAlignment="1">
      <alignment horizontal="left" vertical="justify" wrapText="1"/>
    </xf>
    <xf numFmtId="0" fontId="11" fillId="0" borderId="1" xfId="0" applyFont="1" applyBorder="1" applyAlignment="1">
      <alignment horizontal="left" vertical="justify" wrapText="1"/>
    </xf>
    <xf numFmtId="0" fontId="12" fillId="0" borderId="1" xfId="5" applyFont="1" applyFill="1" applyBorder="1" applyAlignment="1">
      <alignment horizontal="left" vertical="justify" wrapText="1"/>
    </xf>
    <xf numFmtId="0" fontId="12" fillId="0" borderId="1" xfId="0" applyFont="1" applyFill="1" applyBorder="1" applyAlignment="1">
      <alignment horizontal="left" vertical="justify" wrapText="1"/>
    </xf>
    <xf numFmtId="0" fontId="12" fillId="0" borderId="1" xfId="6" applyFont="1" applyFill="1" applyBorder="1" applyAlignment="1">
      <alignment horizontal="left" vertical="justify" wrapText="1"/>
    </xf>
    <xf numFmtId="0" fontId="22" fillId="0" borderId="1" xfId="5" applyFont="1" applyFill="1" applyBorder="1" applyAlignment="1">
      <alignment horizontal="left" vertical="justify" wrapText="1"/>
    </xf>
    <xf numFmtId="0" fontId="12" fillId="0" borderId="1" xfId="0" applyFont="1" applyBorder="1" applyAlignment="1">
      <alignment horizontal="left" vertical="justify" wrapText="1"/>
    </xf>
    <xf numFmtId="0" fontId="23" fillId="0" borderId="1" xfId="6" applyFont="1" applyFill="1" applyBorder="1" applyAlignment="1">
      <alignment horizontal="left" vertical="justify" wrapText="1"/>
    </xf>
    <xf numFmtId="0" fontId="25" fillId="0" borderId="1" xfId="0" applyFont="1" applyFill="1" applyBorder="1" applyAlignment="1">
      <alignment horizontal="left" vertical="justify" wrapText="1"/>
    </xf>
    <xf numFmtId="0" fontId="27" fillId="0" borderId="1" xfId="0" applyFont="1" applyFill="1" applyBorder="1" applyAlignment="1">
      <alignment horizontal="left" vertical="justify" wrapText="1"/>
    </xf>
    <xf numFmtId="0" fontId="28" fillId="0" borderId="1" xfId="0" applyFont="1" applyFill="1" applyBorder="1" applyAlignment="1">
      <alignment horizontal="left" vertical="justify" wrapText="1"/>
    </xf>
    <xf numFmtId="0" fontId="29" fillId="0" borderId="1" xfId="0" applyFont="1" applyFill="1" applyBorder="1" applyAlignment="1">
      <alignment horizontal="left" vertical="justify" wrapText="1"/>
    </xf>
    <xf numFmtId="0" fontId="30" fillId="0" borderId="1" xfId="0" applyFont="1" applyFill="1" applyBorder="1" applyAlignment="1">
      <alignment horizontal="left" vertical="justify" wrapText="1"/>
    </xf>
    <xf numFmtId="0" fontId="0" fillId="0" borderId="0" xfId="0" applyAlignment="1">
      <alignment horizontal="left" vertical="justify"/>
    </xf>
    <xf numFmtId="43" fontId="34" fillId="0" borderId="0" xfId="1" applyFont="1"/>
    <xf numFmtId="43" fontId="6" fillId="2" borderId="1" xfId="1" applyFont="1" applyFill="1" applyBorder="1" applyAlignment="1">
      <alignment horizontal="center" vertical="center"/>
    </xf>
    <xf numFmtId="43" fontId="34" fillId="0" borderId="1" xfId="1" applyFont="1" applyBorder="1"/>
    <xf numFmtId="43" fontId="34" fillId="0" borderId="1" xfId="1" applyFont="1" applyBorder="1" applyAlignment="1">
      <alignment horizontal="center" vertical="center"/>
    </xf>
    <xf numFmtId="43" fontId="35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12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37" fillId="0" borderId="1" xfId="0" applyFont="1" applyBorder="1" applyAlignment="1">
      <alignment horizontal="center" vertical="center"/>
    </xf>
    <xf numFmtId="43" fontId="12" fillId="2" borderId="1" xfId="1" applyFont="1" applyFill="1" applyBorder="1" applyAlignment="1">
      <alignment horizontal="center" vertical="center"/>
    </xf>
    <xf numFmtId="43" fontId="29" fillId="0" borderId="1" xfId="1" applyFont="1" applyBorder="1"/>
    <xf numFmtId="43" fontId="29" fillId="0" borderId="1" xfId="1" applyFont="1" applyBorder="1" applyAlignment="1">
      <alignment horizontal="center" vertical="center"/>
    </xf>
    <xf numFmtId="43" fontId="29" fillId="2" borderId="1" xfId="1" applyFont="1" applyFill="1" applyBorder="1" applyAlignment="1">
      <alignment horizontal="center" vertical="center"/>
    </xf>
    <xf numFmtId="43" fontId="38" fillId="2" borderId="1" xfId="1" applyFont="1" applyFill="1" applyBorder="1" applyAlignment="1">
      <alignment horizontal="center" vertical="center" wrapText="1"/>
    </xf>
    <xf numFmtId="43" fontId="29" fillId="0" borderId="1" xfId="1" applyFont="1" applyFill="1" applyBorder="1" applyAlignment="1">
      <alignment horizontal="center" vertical="center"/>
    </xf>
    <xf numFmtId="43" fontId="29" fillId="0" borderId="0" xfId="1" applyFont="1"/>
    <xf numFmtId="1" fontId="0" fillId="0" borderId="0" xfId="0" applyNumberFormat="1"/>
    <xf numFmtId="43" fontId="0" fillId="0" borderId="0" xfId="0" applyNumberFormat="1"/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justify"/>
    </xf>
    <xf numFmtId="0" fontId="33" fillId="0" borderId="4" xfId="0" applyFont="1" applyBorder="1" applyAlignment="1">
      <alignment horizontal="right" vertical="center" wrapText="1"/>
    </xf>
    <xf numFmtId="0" fontId="33" fillId="0" borderId="5" xfId="0" applyFont="1" applyBorder="1" applyAlignment="1">
      <alignment horizontal="right" vertical="center" wrapText="1"/>
    </xf>
    <xf numFmtId="0" fontId="33" fillId="0" borderId="6" xfId="0" applyFont="1" applyBorder="1" applyAlignment="1">
      <alignment horizontal="right" vertical="center" wrapText="1"/>
    </xf>
    <xf numFmtId="0" fontId="32" fillId="0" borderId="4" xfId="0" applyFont="1" applyBorder="1" applyAlignment="1">
      <alignment horizontal="right"/>
    </xf>
    <xf numFmtId="0" fontId="32" fillId="0" borderId="5" xfId="0" applyFont="1" applyBorder="1" applyAlignment="1">
      <alignment horizontal="right"/>
    </xf>
    <xf numFmtId="0" fontId="32" fillId="0" borderId="6" xfId="0" applyFont="1" applyBorder="1" applyAlignment="1">
      <alignment horizontal="right"/>
    </xf>
  </cellXfs>
  <cellStyles count="8">
    <cellStyle name="Comma" xfId="1" builtinId="3"/>
    <cellStyle name="Normal" xfId="0" builtinId="0"/>
    <cellStyle name="Normal 10" xfId="5"/>
    <cellStyle name="Normal 38" xfId="2"/>
    <cellStyle name="Normal_Gurgen" xfId="7"/>
    <cellStyle name="Normal_QANDUM-1" xfId="4"/>
    <cellStyle name="Normal_SANTEX-1" xfId="6"/>
    <cellStyle name="Normal_SHI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85"/>
  <sheetViews>
    <sheetView tabSelected="1" topLeftCell="A862" workbookViewId="0">
      <selection activeCell="F882" sqref="F882"/>
    </sheetView>
  </sheetViews>
  <sheetFormatPr defaultRowHeight="15"/>
  <cols>
    <col min="1" max="1" width="6.85546875" style="1" customWidth="1"/>
    <col min="2" max="2" width="56" style="66" customWidth="1"/>
    <col min="3" max="3" width="9.140625" style="41"/>
    <col min="4" max="4" width="12.42578125" style="41" customWidth="1"/>
    <col min="5" max="5" width="15.7109375" style="86" customWidth="1"/>
    <col min="6" max="6" width="15.7109375" style="67" customWidth="1"/>
    <col min="7" max="7" width="9.5703125" bestFit="1" customWidth="1"/>
  </cols>
  <sheetData>
    <row r="1" spans="1:6" ht="25.5" customHeight="1">
      <c r="A1" s="93" t="s">
        <v>806</v>
      </c>
      <c r="B1" s="93"/>
      <c r="C1" s="93"/>
      <c r="D1" s="93"/>
      <c r="E1" s="93"/>
      <c r="F1" s="93"/>
    </row>
    <row r="2" spans="1:6" ht="40.5" customHeight="1">
      <c r="A2" s="94"/>
      <c r="B2" s="94"/>
      <c r="C2" s="94"/>
      <c r="D2" s="94"/>
      <c r="E2" s="94"/>
      <c r="F2" s="94"/>
    </row>
    <row r="3" spans="1:6" ht="32.25" customHeight="1">
      <c r="A3" s="98" t="s">
        <v>790</v>
      </c>
      <c r="B3" s="98"/>
      <c r="C3" s="98"/>
      <c r="D3" s="98"/>
      <c r="E3" s="98"/>
      <c r="F3" s="98"/>
    </row>
    <row r="4" spans="1:6" ht="15" customHeight="1">
      <c r="A4" s="95" t="s">
        <v>3</v>
      </c>
      <c r="B4" s="91" t="s">
        <v>0</v>
      </c>
      <c r="C4" s="95" t="s">
        <v>1</v>
      </c>
      <c r="D4" s="95" t="s">
        <v>2</v>
      </c>
      <c r="E4" s="96" t="s">
        <v>788</v>
      </c>
      <c r="F4" s="91" t="s">
        <v>789</v>
      </c>
    </row>
    <row r="5" spans="1:6" ht="38.25" customHeight="1">
      <c r="A5" s="95"/>
      <c r="B5" s="92"/>
      <c r="C5" s="95"/>
      <c r="D5" s="95"/>
      <c r="E5" s="97"/>
      <c r="F5" s="92"/>
    </row>
    <row r="6" spans="1:6" ht="15.75">
      <c r="A6" s="3">
        <v>1</v>
      </c>
      <c r="B6" s="43">
        <v>2</v>
      </c>
      <c r="C6" s="3">
        <v>3</v>
      </c>
      <c r="D6" s="3">
        <v>4</v>
      </c>
      <c r="E6" s="79">
        <v>5</v>
      </c>
      <c r="F6" s="3">
        <v>6</v>
      </c>
    </row>
    <row r="7" spans="1:6" ht="31.5">
      <c r="A7" s="15"/>
      <c r="B7" s="44" t="s">
        <v>768</v>
      </c>
      <c r="C7" s="15"/>
      <c r="D7" s="15"/>
      <c r="E7" s="80"/>
      <c r="F7" s="68"/>
    </row>
    <row r="8" spans="1:6">
      <c r="A8" s="39"/>
      <c r="B8" s="45" t="s">
        <v>4</v>
      </c>
      <c r="C8" s="4"/>
      <c r="D8" s="4"/>
      <c r="E8" s="81"/>
      <c r="F8" s="69"/>
    </row>
    <row r="9" spans="1:6" ht="25.5">
      <c r="A9" s="39">
        <v>1</v>
      </c>
      <c r="B9" s="46" t="s">
        <v>5</v>
      </c>
      <c r="C9" s="5" t="s">
        <v>6</v>
      </c>
      <c r="D9" s="5">
        <v>463.4</v>
      </c>
      <c r="E9" s="82">
        <v>0.13670527999999998</v>
      </c>
      <c r="F9" s="70">
        <f>+D9*E9</f>
        <v>63.349226751999993</v>
      </c>
    </row>
    <row r="10" spans="1:6" ht="25.5">
      <c r="A10" s="39">
        <v>2</v>
      </c>
      <c r="B10" s="46" t="s">
        <v>7</v>
      </c>
      <c r="C10" s="5" t="s">
        <v>8</v>
      </c>
      <c r="D10" s="5">
        <v>81.5</v>
      </c>
      <c r="E10" s="82">
        <v>1.2062591999999999</v>
      </c>
      <c r="F10" s="70">
        <f t="shared" ref="F10:F73" si="0">+D10*E10</f>
        <v>98.310124799999983</v>
      </c>
    </row>
    <row r="11" spans="1:6" ht="25.5">
      <c r="A11" s="39">
        <v>3</v>
      </c>
      <c r="B11" s="46" t="s">
        <v>9</v>
      </c>
      <c r="C11" s="5" t="s">
        <v>10</v>
      </c>
      <c r="D11" s="5">
        <v>8.9</v>
      </c>
      <c r="E11" s="82">
        <v>34.5633792</v>
      </c>
      <c r="F11" s="70">
        <f t="shared" si="0"/>
        <v>307.61407488000003</v>
      </c>
    </row>
    <row r="12" spans="1:6">
      <c r="A12" s="39">
        <v>4</v>
      </c>
      <c r="B12" s="46" t="s">
        <v>11</v>
      </c>
      <c r="C12" s="5" t="s">
        <v>10</v>
      </c>
      <c r="D12" s="5">
        <v>3.3</v>
      </c>
      <c r="E12" s="82">
        <v>5.9216639999999998</v>
      </c>
      <c r="F12" s="70">
        <f t="shared" si="0"/>
        <v>19.541491199999999</v>
      </c>
    </row>
    <row r="13" spans="1:6" ht="25.5">
      <c r="A13" s="39"/>
      <c r="B13" s="47" t="s">
        <v>12</v>
      </c>
      <c r="C13" s="5"/>
      <c r="D13" s="5"/>
      <c r="E13" s="82">
        <v>0</v>
      </c>
      <c r="F13" s="70">
        <f t="shared" si="0"/>
        <v>0</v>
      </c>
    </row>
    <row r="14" spans="1:6">
      <c r="A14" s="39">
        <v>5</v>
      </c>
      <c r="B14" s="46" t="s">
        <v>13</v>
      </c>
      <c r="C14" s="5" t="s">
        <v>10</v>
      </c>
      <c r="D14" s="5">
        <v>3.27</v>
      </c>
      <c r="E14" s="82">
        <v>28.121216</v>
      </c>
      <c r="F14" s="70">
        <f t="shared" si="0"/>
        <v>91.956376320000004</v>
      </c>
    </row>
    <row r="15" spans="1:6">
      <c r="A15" s="39">
        <v>6</v>
      </c>
      <c r="B15" s="46" t="s">
        <v>14</v>
      </c>
      <c r="C15" s="5" t="s">
        <v>10</v>
      </c>
      <c r="D15" s="5">
        <v>5.0999999999999996</v>
      </c>
      <c r="E15" s="82">
        <v>31.358336000000001</v>
      </c>
      <c r="F15" s="70">
        <f t="shared" si="0"/>
        <v>159.9275136</v>
      </c>
    </row>
    <row r="16" spans="1:6">
      <c r="A16" s="39">
        <v>7</v>
      </c>
      <c r="B16" s="46" t="s">
        <v>15</v>
      </c>
      <c r="C16" s="5" t="s">
        <v>10</v>
      </c>
      <c r="D16" s="5">
        <v>2.36</v>
      </c>
      <c r="E16" s="82">
        <v>31.358336000000001</v>
      </c>
      <c r="F16" s="70">
        <f t="shared" si="0"/>
        <v>74.005672959999998</v>
      </c>
    </row>
    <row r="17" spans="1:6" ht="25.5">
      <c r="A17" s="39">
        <v>8</v>
      </c>
      <c r="B17" s="48" t="s">
        <v>16</v>
      </c>
      <c r="C17" s="6" t="s">
        <v>17</v>
      </c>
      <c r="D17" s="7">
        <v>1</v>
      </c>
      <c r="E17" s="82">
        <v>96</v>
      </c>
      <c r="F17" s="70">
        <f t="shared" si="0"/>
        <v>96</v>
      </c>
    </row>
    <row r="18" spans="1:6">
      <c r="A18" s="39"/>
      <c r="B18" s="47" t="s">
        <v>18</v>
      </c>
      <c r="C18" s="5"/>
      <c r="D18" s="5"/>
      <c r="E18" s="82">
        <v>0</v>
      </c>
      <c r="F18" s="70">
        <f t="shared" si="0"/>
        <v>0</v>
      </c>
    </row>
    <row r="19" spans="1:6">
      <c r="A19" s="39">
        <v>9</v>
      </c>
      <c r="B19" s="46" t="s">
        <v>19</v>
      </c>
      <c r="C19" s="5" t="s">
        <v>6</v>
      </c>
      <c r="D19" s="5">
        <v>4.2</v>
      </c>
      <c r="E19" s="82">
        <v>0.13670527999999998</v>
      </c>
      <c r="F19" s="70">
        <f t="shared" si="0"/>
        <v>0.57416217599999997</v>
      </c>
    </row>
    <row r="20" spans="1:6">
      <c r="A20" s="39">
        <v>10</v>
      </c>
      <c r="B20" s="46" t="s">
        <v>20</v>
      </c>
      <c r="C20" s="5" t="s">
        <v>10</v>
      </c>
      <c r="D20" s="5">
        <v>6.99</v>
      </c>
      <c r="E20" s="82">
        <v>25.082624000000003</v>
      </c>
      <c r="F20" s="70">
        <f t="shared" si="0"/>
        <v>175.32754176000003</v>
      </c>
    </row>
    <row r="21" spans="1:6" ht="25.5">
      <c r="A21" s="39"/>
      <c r="B21" s="47" t="s">
        <v>21</v>
      </c>
      <c r="C21" s="5"/>
      <c r="D21" s="5"/>
      <c r="E21" s="82">
        <v>0</v>
      </c>
      <c r="F21" s="70">
        <f t="shared" si="0"/>
        <v>0</v>
      </c>
    </row>
    <row r="22" spans="1:6" ht="20.25" customHeight="1">
      <c r="A22" s="39">
        <v>11</v>
      </c>
      <c r="B22" s="74" t="s">
        <v>22</v>
      </c>
      <c r="C22" s="5" t="s">
        <v>6</v>
      </c>
      <c r="D22" s="5">
        <v>27.4</v>
      </c>
      <c r="E22" s="82">
        <v>5.7242752000000001</v>
      </c>
      <c r="F22" s="70">
        <f t="shared" si="0"/>
        <v>156.84514048</v>
      </c>
    </row>
    <row r="23" spans="1:6">
      <c r="A23" s="39">
        <v>12</v>
      </c>
      <c r="B23" s="46" t="s">
        <v>23</v>
      </c>
      <c r="C23" s="5" t="s">
        <v>6</v>
      </c>
      <c r="D23" s="5">
        <v>397.4</v>
      </c>
      <c r="E23" s="82">
        <v>0.26109439999999995</v>
      </c>
      <c r="F23" s="70">
        <f t="shared" si="0"/>
        <v>103.75891455999998</v>
      </c>
    </row>
    <row r="24" spans="1:6">
      <c r="A24" s="39">
        <v>13</v>
      </c>
      <c r="B24" s="46" t="s">
        <v>24</v>
      </c>
      <c r="C24" s="5" t="s">
        <v>6</v>
      </c>
      <c r="D24" s="5">
        <v>1.35</v>
      </c>
      <c r="E24" s="82">
        <v>5.7242752000000001</v>
      </c>
      <c r="F24" s="70">
        <f t="shared" si="0"/>
        <v>7.727771520000001</v>
      </c>
    </row>
    <row r="25" spans="1:6">
      <c r="A25" s="39"/>
      <c r="B25" s="47" t="s">
        <v>25</v>
      </c>
      <c r="C25" s="5"/>
      <c r="D25" s="5"/>
      <c r="E25" s="82">
        <v>0</v>
      </c>
      <c r="F25" s="70">
        <f t="shared" si="0"/>
        <v>0</v>
      </c>
    </row>
    <row r="26" spans="1:6">
      <c r="A26" s="39">
        <v>14</v>
      </c>
      <c r="B26" s="46" t="s">
        <v>26</v>
      </c>
      <c r="C26" s="5" t="s">
        <v>6</v>
      </c>
      <c r="D26" s="5">
        <v>178.2</v>
      </c>
      <c r="E26" s="82">
        <v>0.81885311999999999</v>
      </c>
      <c r="F26" s="70">
        <f t="shared" si="0"/>
        <v>145.91962598399999</v>
      </c>
    </row>
    <row r="27" spans="1:6">
      <c r="A27" s="39">
        <v>15</v>
      </c>
      <c r="B27" s="46" t="s">
        <v>27</v>
      </c>
      <c r="C27" s="5" t="s">
        <v>10</v>
      </c>
      <c r="D27" s="5">
        <v>86.3</v>
      </c>
      <c r="E27" s="82">
        <v>10.787456000000001</v>
      </c>
      <c r="F27" s="70">
        <f t="shared" si="0"/>
        <v>930.95745280000006</v>
      </c>
    </row>
    <row r="28" spans="1:6" ht="25.5">
      <c r="A28" s="39">
        <v>16</v>
      </c>
      <c r="B28" s="46" t="s">
        <v>28</v>
      </c>
      <c r="C28" s="5" t="s">
        <v>6</v>
      </c>
      <c r="D28" s="5">
        <v>44.2</v>
      </c>
      <c r="E28" s="82">
        <v>0.91903999999999997</v>
      </c>
      <c r="F28" s="70">
        <f t="shared" si="0"/>
        <v>40.621568000000003</v>
      </c>
    </row>
    <row r="29" spans="1:6">
      <c r="A29" s="39">
        <v>17</v>
      </c>
      <c r="B29" s="46" t="s">
        <v>29</v>
      </c>
      <c r="C29" s="5" t="s">
        <v>10</v>
      </c>
      <c r="D29" s="5">
        <v>10.68</v>
      </c>
      <c r="E29" s="82">
        <v>10.787456000000001</v>
      </c>
      <c r="F29" s="70">
        <f t="shared" si="0"/>
        <v>115.21003008000001</v>
      </c>
    </row>
    <row r="30" spans="1:6">
      <c r="A30" s="39">
        <v>18</v>
      </c>
      <c r="B30" s="46" t="s">
        <v>30</v>
      </c>
      <c r="C30" s="5" t="s">
        <v>10</v>
      </c>
      <c r="D30" s="5">
        <v>5.4</v>
      </c>
      <c r="E30" s="82">
        <v>21.595136000000004</v>
      </c>
      <c r="F30" s="70">
        <f t="shared" si="0"/>
        <v>116.61373440000003</v>
      </c>
    </row>
    <row r="31" spans="1:6">
      <c r="A31" s="39"/>
      <c r="B31" s="47" t="s">
        <v>31</v>
      </c>
      <c r="C31" s="5"/>
      <c r="D31" s="5"/>
      <c r="E31" s="82">
        <v>0</v>
      </c>
      <c r="F31" s="70">
        <f t="shared" si="0"/>
        <v>0</v>
      </c>
    </row>
    <row r="32" spans="1:6">
      <c r="A32" s="39">
        <v>19</v>
      </c>
      <c r="B32" s="46" t="s">
        <v>32</v>
      </c>
      <c r="C32" s="5" t="s">
        <v>8</v>
      </c>
      <c r="D32" s="5">
        <v>964.6</v>
      </c>
      <c r="E32" s="82">
        <v>0.19003443199999998</v>
      </c>
      <c r="F32" s="70">
        <f t="shared" si="0"/>
        <v>183.30721310719997</v>
      </c>
    </row>
    <row r="33" spans="1:6">
      <c r="A33" s="39">
        <v>20</v>
      </c>
      <c r="B33" s="46" t="s">
        <v>33</v>
      </c>
      <c r="C33" s="5" t="s">
        <v>6</v>
      </c>
      <c r="D33" s="5">
        <v>211.5</v>
      </c>
      <c r="E33" s="82">
        <v>0.75819519999999996</v>
      </c>
      <c r="F33" s="70">
        <f t="shared" si="0"/>
        <v>160.35828479999998</v>
      </c>
    </row>
    <row r="34" spans="1:6">
      <c r="A34" s="39">
        <v>21</v>
      </c>
      <c r="B34" s="46" t="s">
        <v>34</v>
      </c>
      <c r="C34" s="5" t="s">
        <v>6</v>
      </c>
      <c r="D34" s="5">
        <v>197.8</v>
      </c>
      <c r="E34" s="82">
        <v>0.6161664</v>
      </c>
      <c r="F34" s="70">
        <f t="shared" si="0"/>
        <v>121.87771392000001</v>
      </c>
    </row>
    <row r="35" spans="1:6">
      <c r="A35" s="39">
        <v>22</v>
      </c>
      <c r="B35" s="46" t="s">
        <v>35</v>
      </c>
      <c r="C35" s="5" t="s">
        <v>6</v>
      </c>
      <c r="D35" s="8">
        <v>568</v>
      </c>
      <c r="E35" s="82">
        <v>0.19738880000000003</v>
      </c>
      <c r="F35" s="70">
        <f t="shared" si="0"/>
        <v>112.11683840000002</v>
      </c>
    </row>
    <row r="36" spans="1:6">
      <c r="A36" s="39">
        <v>23</v>
      </c>
      <c r="B36" s="46" t="s">
        <v>36</v>
      </c>
      <c r="C36" s="5" t="s">
        <v>6</v>
      </c>
      <c r="D36" s="8">
        <v>6</v>
      </c>
      <c r="E36" s="82">
        <v>1.50628736</v>
      </c>
      <c r="F36" s="70">
        <f t="shared" si="0"/>
        <v>9.0377241599999998</v>
      </c>
    </row>
    <row r="37" spans="1:6">
      <c r="A37" s="39">
        <v>24</v>
      </c>
      <c r="B37" s="48" t="s">
        <v>37</v>
      </c>
      <c r="C37" s="5" t="s">
        <v>6</v>
      </c>
      <c r="D37" s="5">
        <v>10.6</v>
      </c>
      <c r="E37" s="82">
        <v>0.63064447999999995</v>
      </c>
      <c r="F37" s="70">
        <f t="shared" si="0"/>
        <v>6.6848314879999995</v>
      </c>
    </row>
    <row r="38" spans="1:6">
      <c r="A38" s="39"/>
      <c r="B38" s="47" t="s">
        <v>38</v>
      </c>
      <c r="C38" s="5"/>
      <c r="D38" s="5"/>
      <c r="E38" s="82">
        <v>0</v>
      </c>
      <c r="F38" s="70">
        <f t="shared" si="0"/>
        <v>0</v>
      </c>
    </row>
    <row r="39" spans="1:6" ht="25.5">
      <c r="A39" s="39">
        <v>25</v>
      </c>
      <c r="B39" s="46" t="s">
        <v>791</v>
      </c>
      <c r="C39" s="5" t="s">
        <v>10</v>
      </c>
      <c r="D39" s="5">
        <v>104.18</v>
      </c>
      <c r="E39" s="82">
        <v>25.086668799999998</v>
      </c>
      <c r="F39" s="70">
        <f t="shared" si="0"/>
        <v>2613.5291555839999</v>
      </c>
    </row>
    <row r="40" spans="1:6">
      <c r="A40" s="39">
        <v>26</v>
      </c>
      <c r="B40" s="46" t="s">
        <v>39</v>
      </c>
      <c r="C40" s="5" t="s">
        <v>10</v>
      </c>
      <c r="D40" s="5">
        <v>58.09</v>
      </c>
      <c r="E40" s="82">
        <v>31.358336000000001</v>
      </c>
      <c r="F40" s="70">
        <f t="shared" si="0"/>
        <v>1821.6057382400002</v>
      </c>
    </row>
    <row r="41" spans="1:6">
      <c r="A41" s="39">
        <v>27</v>
      </c>
      <c r="B41" s="46" t="s">
        <v>40</v>
      </c>
      <c r="C41" s="5" t="s">
        <v>6</v>
      </c>
      <c r="D41" s="5">
        <v>188.1</v>
      </c>
      <c r="E41" s="82">
        <v>2.457824</v>
      </c>
      <c r="F41" s="70">
        <f t="shared" si="0"/>
        <v>462.31669439999996</v>
      </c>
    </row>
    <row r="42" spans="1:6">
      <c r="A42" s="39">
        <v>28</v>
      </c>
      <c r="B42" s="49" t="s">
        <v>41</v>
      </c>
      <c r="C42" s="5" t="s">
        <v>6</v>
      </c>
      <c r="D42" s="8">
        <v>129</v>
      </c>
      <c r="E42" s="82">
        <v>1.9583334400000001</v>
      </c>
      <c r="F42" s="70">
        <f t="shared" si="0"/>
        <v>252.62501376</v>
      </c>
    </row>
    <row r="43" spans="1:6">
      <c r="A43" s="39">
        <v>29</v>
      </c>
      <c r="B43" s="46" t="s">
        <v>42</v>
      </c>
      <c r="C43" s="5" t="s">
        <v>10</v>
      </c>
      <c r="D43" s="8">
        <v>12</v>
      </c>
      <c r="E43" s="82">
        <v>21.595136000000004</v>
      </c>
      <c r="F43" s="70">
        <f t="shared" si="0"/>
        <v>259.14163200000007</v>
      </c>
    </row>
    <row r="44" spans="1:6">
      <c r="A44" s="39"/>
      <c r="B44" s="47" t="s">
        <v>43</v>
      </c>
      <c r="C44" s="5"/>
      <c r="D44" s="5"/>
      <c r="E44" s="82">
        <v>0</v>
      </c>
      <c r="F44" s="70">
        <f t="shared" si="0"/>
        <v>0</v>
      </c>
    </row>
    <row r="45" spans="1:6">
      <c r="A45" s="39">
        <v>30</v>
      </c>
      <c r="B45" s="46" t="s">
        <v>44</v>
      </c>
      <c r="C45" s="5" t="s">
        <v>8</v>
      </c>
      <c r="D45" s="5">
        <v>29.3</v>
      </c>
      <c r="E45" s="82">
        <v>3.8182297599999999</v>
      </c>
      <c r="F45" s="70">
        <f t="shared" si="0"/>
        <v>111.874131968</v>
      </c>
    </row>
    <row r="46" spans="1:6">
      <c r="A46" s="39">
        <v>31</v>
      </c>
      <c r="B46" s="46" t="s">
        <v>45</v>
      </c>
      <c r="C46" s="5" t="s">
        <v>6</v>
      </c>
      <c r="D46" s="5">
        <v>239.5</v>
      </c>
      <c r="E46" s="82">
        <v>0.26109439999999995</v>
      </c>
      <c r="F46" s="70">
        <f t="shared" si="0"/>
        <v>62.532108799999989</v>
      </c>
    </row>
    <row r="47" spans="1:6" ht="25.5">
      <c r="A47" s="39">
        <v>32</v>
      </c>
      <c r="B47" s="46" t="s">
        <v>46</v>
      </c>
      <c r="C47" s="5" t="s">
        <v>6</v>
      </c>
      <c r="D47" s="5">
        <v>74.67</v>
      </c>
      <c r="E47" s="82">
        <v>5.7242752000000001</v>
      </c>
      <c r="F47" s="70">
        <f t="shared" si="0"/>
        <v>427.43162918400003</v>
      </c>
    </row>
    <row r="48" spans="1:6" ht="25.5">
      <c r="A48" s="39">
        <v>33</v>
      </c>
      <c r="B48" s="46" t="s">
        <v>47</v>
      </c>
      <c r="C48" s="5" t="s">
        <v>8</v>
      </c>
      <c r="D48" s="5">
        <v>83.1</v>
      </c>
      <c r="E48" s="82">
        <v>0.78955520000000012</v>
      </c>
      <c r="F48" s="70">
        <f t="shared" si="0"/>
        <v>65.612037120000011</v>
      </c>
    </row>
    <row r="49" spans="1:6">
      <c r="A49" s="39">
        <v>34</v>
      </c>
      <c r="B49" s="46" t="s">
        <v>48</v>
      </c>
      <c r="C49" s="5" t="s">
        <v>10</v>
      </c>
      <c r="D49" s="5">
        <v>10.1</v>
      </c>
      <c r="E49" s="82">
        <v>31.358336000000001</v>
      </c>
      <c r="F49" s="70">
        <f t="shared" si="0"/>
        <v>316.71919359999998</v>
      </c>
    </row>
    <row r="50" spans="1:6" ht="25.5">
      <c r="A50" s="39">
        <v>35</v>
      </c>
      <c r="B50" s="46" t="s">
        <v>49</v>
      </c>
      <c r="C50" s="5" t="s">
        <v>50</v>
      </c>
      <c r="D50" s="5">
        <v>1.1850000000000001</v>
      </c>
      <c r="E50" s="82">
        <v>76.790527999999995</v>
      </c>
      <c r="F50" s="70">
        <f t="shared" si="0"/>
        <v>90.996775679999999</v>
      </c>
    </row>
    <row r="51" spans="1:6">
      <c r="A51" s="39"/>
      <c r="B51" s="47" t="s">
        <v>51</v>
      </c>
      <c r="C51" s="5"/>
      <c r="D51" s="5"/>
      <c r="E51" s="82">
        <v>0</v>
      </c>
      <c r="F51" s="70">
        <f t="shared" si="0"/>
        <v>0</v>
      </c>
    </row>
    <row r="52" spans="1:6" ht="15.75">
      <c r="A52" s="39">
        <v>36</v>
      </c>
      <c r="B52" s="48" t="s">
        <v>52</v>
      </c>
      <c r="C52" s="9" t="s">
        <v>53</v>
      </c>
      <c r="D52" s="7">
        <v>4.76</v>
      </c>
      <c r="E52" s="82">
        <v>1.7451391999999999</v>
      </c>
      <c r="F52" s="70">
        <f t="shared" si="0"/>
        <v>8.3068625919999999</v>
      </c>
    </row>
    <row r="53" spans="1:6">
      <c r="A53" s="39">
        <v>37</v>
      </c>
      <c r="B53" s="46" t="s">
        <v>54</v>
      </c>
      <c r="C53" s="5" t="s">
        <v>10</v>
      </c>
      <c r="D53" s="5">
        <v>1.8</v>
      </c>
      <c r="E53" s="82">
        <v>31.358336000000001</v>
      </c>
      <c r="F53" s="70">
        <f t="shared" si="0"/>
        <v>56.445004800000007</v>
      </c>
    </row>
    <row r="54" spans="1:6">
      <c r="A54" s="39">
        <v>38</v>
      </c>
      <c r="B54" s="46" t="s">
        <v>55</v>
      </c>
      <c r="C54" s="5" t="s">
        <v>10</v>
      </c>
      <c r="D54" s="5">
        <v>5.9</v>
      </c>
      <c r="E54" s="82">
        <v>10.787456000000001</v>
      </c>
      <c r="F54" s="70">
        <f t="shared" si="0"/>
        <v>63.645990400000009</v>
      </c>
    </row>
    <row r="55" spans="1:6">
      <c r="A55" s="39">
        <v>39</v>
      </c>
      <c r="B55" s="46" t="s">
        <v>56</v>
      </c>
      <c r="C55" s="5" t="s">
        <v>6</v>
      </c>
      <c r="D55" s="5">
        <v>9.6</v>
      </c>
      <c r="E55" s="82">
        <v>0.84595199999999993</v>
      </c>
      <c r="F55" s="70">
        <f t="shared" si="0"/>
        <v>8.1211391999999982</v>
      </c>
    </row>
    <row r="56" spans="1:6">
      <c r="A56" s="39">
        <v>40</v>
      </c>
      <c r="B56" s="46" t="s">
        <v>57</v>
      </c>
      <c r="C56" s="5" t="s">
        <v>6</v>
      </c>
      <c r="D56" s="5">
        <v>9.6</v>
      </c>
      <c r="E56" s="82">
        <v>0.26109439999999995</v>
      </c>
      <c r="F56" s="70">
        <f t="shared" si="0"/>
        <v>2.5065062399999993</v>
      </c>
    </row>
    <row r="57" spans="1:6" ht="25.5">
      <c r="A57" s="39"/>
      <c r="B57" s="47" t="s">
        <v>58</v>
      </c>
      <c r="C57" s="5"/>
      <c r="D57" s="5"/>
      <c r="E57" s="82">
        <v>0</v>
      </c>
      <c r="F57" s="70">
        <f t="shared" si="0"/>
        <v>0</v>
      </c>
    </row>
    <row r="58" spans="1:6">
      <c r="A58" s="39">
        <v>41</v>
      </c>
      <c r="B58" s="46" t="s">
        <v>59</v>
      </c>
      <c r="C58" s="5" t="s">
        <v>6</v>
      </c>
      <c r="D58" s="8">
        <v>213</v>
      </c>
      <c r="E58" s="82">
        <v>0.84595199999999993</v>
      </c>
      <c r="F58" s="70">
        <f t="shared" si="0"/>
        <v>180.18777599999999</v>
      </c>
    </row>
    <row r="59" spans="1:6">
      <c r="A59" s="39">
        <v>42</v>
      </c>
      <c r="B59" s="46" t="s">
        <v>60</v>
      </c>
      <c r="C59" s="5" t="s">
        <v>6</v>
      </c>
      <c r="D59" s="8">
        <v>213</v>
      </c>
      <c r="E59" s="82">
        <v>0.26109439999999995</v>
      </c>
      <c r="F59" s="70">
        <f t="shared" si="0"/>
        <v>55.613107199999988</v>
      </c>
    </row>
    <row r="60" spans="1:6">
      <c r="A60" s="39">
        <v>43</v>
      </c>
      <c r="B60" s="46" t="s">
        <v>61</v>
      </c>
      <c r="C60" s="5" t="s">
        <v>6</v>
      </c>
      <c r="D60" s="5">
        <v>1303.8</v>
      </c>
      <c r="E60" s="82">
        <v>0.26109439999999995</v>
      </c>
      <c r="F60" s="70">
        <f t="shared" si="0"/>
        <v>340.41487871999993</v>
      </c>
    </row>
    <row r="61" spans="1:6" ht="25.5">
      <c r="A61" s="39"/>
      <c r="B61" s="47" t="s">
        <v>62</v>
      </c>
      <c r="C61" s="5"/>
      <c r="D61" s="5"/>
      <c r="E61" s="82">
        <v>0</v>
      </c>
      <c r="F61" s="70">
        <f t="shared" si="0"/>
        <v>0</v>
      </c>
    </row>
    <row r="62" spans="1:6" ht="25.5">
      <c r="A62" s="39">
        <v>44</v>
      </c>
      <c r="B62" s="46" t="s">
        <v>63</v>
      </c>
      <c r="C62" s="5" t="s">
        <v>6</v>
      </c>
      <c r="D62" s="5">
        <v>81.099999999999994</v>
      </c>
      <c r="E62" s="82">
        <v>2.2939660800000001</v>
      </c>
      <c r="F62" s="70">
        <f t="shared" si="0"/>
        <v>186.04064908800001</v>
      </c>
    </row>
    <row r="63" spans="1:6" ht="25.5">
      <c r="A63" s="39">
        <v>45</v>
      </c>
      <c r="B63" s="46" t="s">
        <v>64</v>
      </c>
      <c r="C63" s="5" t="s">
        <v>6</v>
      </c>
      <c r="D63" s="8">
        <v>3</v>
      </c>
      <c r="E63" s="82">
        <v>2.2939660800000001</v>
      </c>
      <c r="F63" s="70">
        <f t="shared" si="0"/>
        <v>6.8818982399999999</v>
      </c>
    </row>
    <row r="64" spans="1:6" ht="25.5">
      <c r="A64" s="39">
        <v>46</v>
      </c>
      <c r="B64" s="46" t="s">
        <v>65</v>
      </c>
      <c r="C64" s="5" t="s">
        <v>6</v>
      </c>
      <c r="D64" s="8">
        <v>18.899999999999999</v>
      </c>
      <c r="E64" s="82">
        <v>2.2939660800000001</v>
      </c>
      <c r="F64" s="70">
        <f t="shared" si="0"/>
        <v>43.355958911999998</v>
      </c>
    </row>
    <row r="65" spans="1:6" ht="25.5">
      <c r="A65" s="39">
        <v>47</v>
      </c>
      <c r="B65" s="46" t="s">
        <v>66</v>
      </c>
      <c r="C65" s="5" t="s">
        <v>6</v>
      </c>
      <c r="D65" s="5">
        <v>6.7</v>
      </c>
      <c r="E65" s="82">
        <v>4.5879321600000003</v>
      </c>
      <c r="F65" s="70">
        <f t="shared" si="0"/>
        <v>30.739145472000004</v>
      </c>
    </row>
    <row r="66" spans="1:6" ht="25.5">
      <c r="A66" s="39">
        <v>48</v>
      </c>
      <c r="B66" s="46" t="s">
        <v>67</v>
      </c>
      <c r="C66" s="5" t="s">
        <v>6</v>
      </c>
      <c r="D66" s="5">
        <v>7.3</v>
      </c>
      <c r="E66" s="82">
        <v>1.6467980799999999</v>
      </c>
      <c r="F66" s="70">
        <f t="shared" si="0"/>
        <v>12.021625984</v>
      </c>
    </row>
    <row r="67" spans="1:6" ht="25.5">
      <c r="A67" s="39">
        <v>49</v>
      </c>
      <c r="B67" s="46" t="s">
        <v>68</v>
      </c>
      <c r="C67" s="5" t="s">
        <v>6</v>
      </c>
      <c r="D67" s="5">
        <v>425.3</v>
      </c>
      <c r="E67" s="82">
        <v>1.6467980799999999</v>
      </c>
      <c r="F67" s="70">
        <f t="shared" si="0"/>
        <v>700.38322342399999</v>
      </c>
    </row>
    <row r="68" spans="1:6" ht="25.5">
      <c r="A68" s="39">
        <v>50</v>
      </c>
      <c r="B68" s="46" t="s">
        <v>69</v>
      </c>
      <c r="C68" s="5" t="s">
        <v>6</v>
      </c>
      <c r="D68" s="5">
        <v>8.3000000000000007</v>
      </c>
      <c r="E68" s="82">
        <v>6.11724288</v>
      </c>
      <c r="F68" s="70">
        <f t="shared" si="0"/>
        <v>50.773115904000008</v>
      </c>
    </row>
    <row r="69" spans="1:6">
      <c r="A69" s="39">
        <v>51</v>
      </c>
      <c r="B69" s="46" t="s">
        <v>70</v>
      </c>
      <c r="C69" s="5" t="s">
        <v>6</v>
      </c>
      <c r="D69" s="5">
        <v>10.9</v>
      </c>
      <c r="E69" s="82">
        <v>6.11724288</v>
      </c>
      <c r="F69" s="70">
        <f t="shared" si="0"/>
        <v>66.677947392000007</v>
      </c>
    </row>
    <row r="70" spans="1:6" ht="51">
      <c r="A70" s="39">
        <v>52</v>
      </c>
      <c r="B70" s="48" t="s">
        <v>71</v>
      </c>
      <c r="C70" s="5" t="s">
        <v>72</v>
      </c>
      <c r="D70" s="8">
        <v>30</v>
      </c>
      <c r="E70" s="82">
        <v>8.5811200000000003</v>
      </c>
      <c r="F70" s="70">
        <f t="shared" si="0"/>
        <v>257.43360000000001</v>
      </c>
    </row>
    <row r="71" spans="1:6" ht="25.5">
      <c r="A71" s="39">
        <v>53</v>
      </c>
      <c r="B71" s="48" t="s">
        <v>73</v>
      </c>
      <c r="C71" s="9" t="s">
        <v>53</v>
      </c>
      <c r="D71" s="10">
        <v>179.8</v>
      </c>
      <c r="E71" s="82">
        <v>2.8327999999999998</v>
      </c>
      <c r="F71" s="70">
        <f t="shared" si="0"/>
        <v>509.33744000000002</v>
      </c>
    </row>
    <row r="72" spans="1:6" ht="15.75">
      <c r="A72" s="39">
        <v>54</v>
      </c>
      <c r="B72" s="48" t="s">
        <v>74</v>
      </c>
      <c r="C72" s="9" t="s">
        <v>53</v>
      </c>
      <c r="D72" s="7">
        <v>3.38</v>
      </c>
      <c r="E72" s="82">
        <v>2.8311308799999995</v>
      </c>
      <c r="F72" s="70">
        <f t="shared" si="0"/>
        <v>9.5692223743999971</v>
      </c>
    </row>
    <row r="73" spans="1:6" ht="30">
      <c r="A73" s="39"/>
      <c r="B73" s="50" t="s">
        <v>75</v>
      </c>
      <c r="C73" s="5"/>
      <c r="D73" s="5"/>
      <c r="E73" s="82">
        <v>0</v>
      </c>
      <c r="F73" s="70">
        <f t="shared" si="0"/>
        <v>0</v>
      </c>
    </row>
    <row r="74" spans="1:6">
      <c r="A74" s="39">
        <v>55</v>
      </c>
      <c r="B74" s="51" t="s">
        <v>76</v>
      </c>
      <c r="C74" s="12" t="s">
        <v>185</v>
      </c>
      <c r="D74" s="13">
        <v>18</v>
      </c>
      <c r="E74" s="82">
        <v>4.1189888000000003</v>
      </c>
      <c r="F74" s="70">
        <f t="shared" ref="F74:F137" si="1">+D74*E74</f>
        <v>74.141798399999999</v>
      </c>
    </row>
    <row r="75" spans="1:6">
      <c r="A75" s="39">
        <v>56</v>
      </c>
      <c r="B75" s="51" t="s">
        <v>77</v>
      </c>
      <c r="C75" s="12" t="s">
        <v>185</v>
      </c>
      <c r="D75" s="13">
        <v>3</v>
      </c>
      <c r="E75" s="82">
        <v>4.6766335999999997</v>
      </c>
      <c r="F75" s="70">
        <f t="shared" si="1"/>
        <v>14.0299008</v>
      </c>
    </row>
    <row r="76" spans="1:6">
      <c r="A76" s="39">
        <v>57</v>
      </c>
      <c r="B76" s="51" t="s">
        <v>78</v>
      </c>
      <c r="C76" s="12" t="s">
        <v>185</v>
      </c>
      <c r="D76" s="13">
        <v>2</v>
      </c>
      <c r="E76" s="82">
        <v>11.110169599999999</v>
      </c>
      <c r="F76" s="70">
        <f t="shared" si="1"/>
        <v>22.220339199999998</v>
      </c>
    </row>
    <row r="77" spans="1:6" ht="25.5">
      <c r="A77" s="39">
        <v>58</v>
      </c>
      <c r="B77" s="51" t="s">
        <v>79</v>
      </c>
      <c r="C77" s="12" t="s">
        <v>185</v>
      </c>
      <c r="D77" s="13">
        <v>39</v>
      </c>
      <c r="E77" s="82">
        <v>1.386336</v>
      </c>
      <c r="F77" s="70">
        <f t="shared" si="1"/>
        <v>54.067104</v>
      </c>
    </row>
    <row r="78" spans="1:6" ht="25.5">
      <c r="A78" s="39">
        <v>59</v>
      </c>
      <c r="B78" s="48" t="s">
        <v>80</v>
      </c>
      <c r="C78" s="12" t="s">
        <v>185</v>
      </c>
      <c r="D78" s="5">
        <v>17</v>
      </c>
      <c r="E78" s="82">
        <v>5.5870630400000003</v>
      </c>
      <c r="F78" s="70">
        <f t="shared" si="1"/>
        <v>94.980071680000009</v>
      </c>
    </row>
    <row r="79" spans="1:6" ht="25.5">
      <c r="A79" s="39">
        <v>60</v>
      </c>
      <c r="B79" s="48" t="s">
        <v>81</v>
      </c>
      <c r="C79" s="5" t="s">
        <v>8</v>
      </c>
      <c r="D79" s="5">
        <v>150</v>
      </c>
      <c r="E79" s="82">
        <v>0.90649600000000008</v>
      </c>
      <c r="F79" s="70">
        <f t="shared" si="1"/>
        <v>135.9744</v>
      </c>
    </row>
    <row r="80" spans="1:6" ht="21" customHeight="1">
      <c r="A80" s="39">
        <v>61</v>
      </c>
      <c r="B80" s="72" t="s">
        <v>82</v>
      </c>
      <c r="C80" s="5" t="s">
        <v>8</v>
      </c>
      <c r="D80" s="5">
        <v>78</v>
      </c>
      <c r="E80" s="82">
        <v>0.96749567999999997</v>
      </c>
      <c r="F80" s="70">
        <f t="shared" si="1"/>
        <v>75.464663039999991</v>
      </c>
    </row>
    <row r="81" spans="1:6">
      <c r="A81" s="39"/>
      <c r="B81" s="47" t="s">
        <v>83</v>
      </c>
      <c r="C81" s="5"/>
      <c r="D81" s="5"/>
      <c r="E81" s="82">
        <v>0</v>
      </c>
      <c r="F81" s="70">
        <f t="shared" si="1"/>
        <v>0</v>
      </c>
    </row>
    <row r="82" spans="1:6">
      <c r="A82" s="39">
        <v>62</v>
      </c>
      <c r="B82" s="46" t="s">
        <v>84</v>
      </c>
      <c r="C82" s="5" t="s">
        <v>50</v>
      </c>
      <c r="D82" s="5">
        <v>0.58799999999999997</v>
      </c>
      <c r="E82" s="82">
        <v>76.790527999999995</v>
      </c>
      <c r="F82" s="70">
        <f t="shared" si="1"/>
        <v>45.152830463999997</v>
      </c>
    </row>
    <row r="83" spans="1:6">
      <c r="A83" s="39">
        <v>63</v>
      </c>
      <c r="B83" s="46" t="s">
        <v>85</v>
      </c>
      <c r="C83" s="5" t="s">
        <v>185</v>
      </c>
      <c r="D83" s="5">
        <v>1</v>
      </c>
      <c r="E83" s="82">
        <v>28.198399999999996</v>
      </c>
      <c r="F83" s="70">
        <f t="shared" si="1"/>
        <v>28.198399999999996</v>
      </c>
    </row>
    <row r="84" spans="1:6" ht="25.5">
      <c r="A84" s="39">
        <v>64</v>
      </c>
      <c r="B84" s="46" t="s">
        <v>86</v>
      </c>
      <c r="C84" s="5" t="s">
        <v>8</v>
      </c>
      <c r="D84" s="5">
        <v>21.18</v>
      </c>
      <c r="E84" s="82">
        <v>0.62036479999999994</v>
      </c>
      <c r="F84" s="70">
        <f t="shared" si="1"/>
        <v>13.139326463999998</v>
      </c>
    </row>
    <row r="85" spans="1:6">
      <c r="A85" s="39"/>
      <c r="B85" s="47" t="s">
        <v>87</v>
      </c>
      <c r="C85" s="5"/>
      <c r="D85" s="5"/>
      <c r="E85" s="82">
        <v>0</v>
      </c>
      <c r="F85" s="70">
        <f t="shared" si="1"/>
        <v>0</v>
      </c>
    </row>
    <row r="86" spans="1:6" ht="25.5">
      <c r="A86" s="39">
        <v>65</v>
      </c>
      <c r="B86" s="48" t="s">
        <v>88</v>
      </c>
      <c r="C86" s="9" t="s">
        <v>89</v>
      </c>
      <c r="D86" s="10">
        <v>443</v>
      </c>
      <c r="E86" s="82">
        <v>1.2722751999999999</v>
      </c>
      <c r="F86" s="70">
        <f t="shared" si="1"/>
        <v>563.61791359999995</v>
      </c>
    </row>
    <row r="87" spans="1:6">
      <c r="A87" s="39">
        <v>66</v>
      </c>
      <c r="B87" s="48" t="s">
        <v>90</v>
      </c>
      <c r="C87" s="9" t="s">
        <v>50</v>
      </c>
      <c r="D87" s="10">
        <v>770</v>
      </c>
      <c r="E87" s="82">
        <v>1.8637440000000001</v>
      </c>
      <c r="F87" s="70">
        <f t="shared" si="1"/>
        <v>1435.0828800000002</v>
      </c>
    </row>
    <row r="88" spans="1:6" ht="15.75">
      <c r="A88" s="40"/>
      <c r="B88" s="44" t="s">
        <v>769</v>
      </c>
      <c r="C88" s="42"/>
      <c r="D88" s="42"/>
      <c r="E88" s="83"/>
      <c r="F88" s="83"/>
    </row>
    <row r="89" spans="1:6" s="20" customFormat="1">
      <c r="A89" s="39"/>
      <c r="B89" s="45" t="s">
        <v>91</v>
      </c>
      <c r="C89" s="4"/>
      <c r="D89" s="4"/>
      <c r="E89" s="82"/>
      <c r="F89" s="70">
        <f t="shared" si="1"/>
        <v>0</v>
      </c>
    </row>
    <row r="90" spans="1:6" s="20" customFormat="1" ht="38.25">
      <c r="A90" s="39">
        <v>67</v>
      </c>
      <c r="B90" s="46" t="s">
        <v>92</v>
      </c>
      <c r="C90" s="5" t="s">
        <v>10</v>
      </c>
      <c r="D90" s="5">
        <v>13.7</v>
      </c>
      <c r="E90" s="82">
        <v>5.4704895999999996</v>
      </c>
      <c r="F90" s="70">
        <f t="shared" si="1"/>
        <v>74.945707519999985</v>
      </c>
    </row>
    <row r="91" spans="1:6" s="20" customFormat="1" ht="25.5">
      <c r="A91" s="39">
        <v>68</v>
      </c>
      <c r="B91" s="46" t="s">
        <v>93</v>
      </c>
      <c r="C91" s="5" t="s">
        <v>10</v>
      </c>
      <c r="D91" s="5">
        <v>10.24</v>
      </c>
      <c r="E91" s="82">
        <v>5.4704895999999996</v>
      </c>
      <c r="F91" s="70">
        <f t="shared" si="1"/>
        <v>56.017813503999996</v>
      </c>
    </row>
    <row r="92" spans="1:6" s="20" customFormat="1">
      <c r="A92" s="39">
        <v>69</v>
      </c>
      <c r="B92" s="46" t="s">
        <v>94</v>
      </c>
      <c r="C92" s="5" t="s">
        <v>10</v>
      </c>
      <c r="D92" s="5">
        <v>2.54</v>
      </c>
      <c r="E92" s="82">
        <v>10.3770112</v>
      </c>
      <c r="F92" s="70">
        <f t="shared" si="1"/>
        <v>26.357608448000001</v>
      </c>
    </row>
    <row r="93" spans="1:6" s="20" customFormat="1" ht="25.5">
      <c r="A93" s="39">
        <v>70</v>
      </c>
      <c r="B93" s="46" t="s">
        <v>95</v>
      </c>
      <c r="C93" s="5" t="s">
        <v>50</v>
      </c>
      <c r="D93" s="5">
        <v>40.1</v>
      </c>
      <c r="E93" s="82">
        <v>3.4740428799999994</v>
      </c>
      <c r="F93" s="70">
        <f t="shared" si="1"/>
        <v>139.30911948799999</v>
      </c>
    </row>
    <row r="94" spans="1:6" s="20" customFormat="1" ht="25.5">
      <c r="A94" s="39">
        <v>71</v>
      </c>
      <c r="B94" s="46" t="s">
        <v>96</v>
      </c>
      <c r="C94" s="5" t="s">
        <v>10</v>
      </c>
      <c r="D94" s="5">
        <v>4.1900000000000004</v>
      </c>
      <c r="E94" s="82">
        <v>0.158475008</v>
      </c>
      <c r="F94" s="70">
        <f t="shared" si="1"/>
        <v>0.66401028352000002</v>
      </c>
    </row>
    <row r="95" spans="1:6" s="20" customFormat="1" ht="25.5">
      <c r="A95" s="39">
        <v>72</v>
      </c>
      <c r="B95" s="46" t="s">
        <v>97</v>
      </c>
      <c r="C95" s="5" t="s">
        <v>10</v>
      </c>
      <c r="D95" s="5">
        <v>293.39999999999998</v>
      </c>
      <c r="E95" s="82">
        <v>5.4704895999999996</v>
      </c>
      <c r="F95" s="70">
        <f t="shared" si="1"/>
        <v>1605.0416486399997</v>
      </c>
    </row>
    <row r="96" spans="1:6" s="20" customFormat="1">
      <c r="A96" s="39">
        <v>73</v>
      </c>
      <c r="B96" s="46" t="s">
        <v>98</v>
      </c>
      <c r="C96" s="5" t="s">
        <v>10</v>
      </c>
      <c r="D96" s="8">
        <v>67</v>
      </c>
      <c r="E96" s="82">
        <v>10.3770112</v>
      </c>
      <c r="F96" s="70">
        <f t="shared" si="1"/>
        <v>695.25975040000003</v>
      </c>
    </row>
    <row r="97" spans="1:6" s="20" customFormat="1" ht="25.5">
      <c r="A97" s="39">
        <v>74</v>
      </c>
      <c r="B97" s="46" t="s">
        <v>95</v>
      </c>
      <c r="C97" s="5" t="s">
        <v>50</v>
      </c>
      <c r="D97" s="8">
        <v>17</v>
      </c>
      <c r="E97" s="82">
        <v>3.4740428799999994</v>
      </c>
      <c r="F97" s="70">
        <f t="shared" si="1"/>
        <v>59.058728959999989</v>
      </c>
    </row>
    <row r="98" spans="1:6" s="20" customFormat="1" ht="25.5">
      <c r="A98" s="39">
        <v>75</v>
      </c>
      <c r="B98" s="46" t="s">
        <v>96</v>
      </c>
      <c r="C98" s="5" t="s">
        <v>10</v>
      </c>
      <c r="D98" s="5">
        <v>360.4</v>
      </c>
      <c r="E98" s="82">
        <v>0.158475008</v>
      </c>
      <c r="F98" s="70">
        <f t="shared" si="1"/>
        <v>57.114392883199997</v>
      </c>
    </row>
    <row r="99" spans="1:6" s="20" customFormat="1" ht="25.5">
      <c r="A99" s="39">
        <v>76</v>
      </c>
      <c r="B99" s="48" t="s">
        <v>99</v>
      </c>
      <c r="C99" s="9" t="s">
        <v>50</v>
      </c>
      <c r="D99" s="10">
        <v>40.1</v>
      </c>
      <c r="E99" s="82">
        <v>4.4168960000000004</v>
      </c>
      <c r="F99" s="70">
        <f t="shared" si="1"/>
        <v>177.11752960000001</v>
      </c>
    </row>
    <row r="100" spans="1:6" s="20" customFormat="1">
      <c r="A100" s="39"/>
      <c r="B100" s="47" t="s">
        <v>100</v>
      </c>
      <c r="C100" s="5"/>
      <c r="D100" s="5"/>
      <c r="E100" s="82">
        <v>0</v>
      </c>
      <c r="F100" s="70">
        <f t="shared" si="1"/>
        <v>0</v>
      </c>
    </row>
    <row r="101" spans="1:6" s="20" customFormat="1" ht="38.25">
      <c r="A101" s="39">
        <v>77</v>
      </c>
      <c r="B101" s="46" t="s">
        <v>101</v>
      </c>
      <c r="C101" s="17" t="s">
        <v>10</v>
      </c>
      <c r="D101" s="5">
        <v>2.89</v>
      </c>
      <c r="E101" s="82">
        <v>14.732799999999999</v>
      </c>
      <c r="F101" s="70">
        <f t="shared" si="1"/>
        <v>42.577792000000002</v>
      </c>
    </row>
    <row r="102" spans="1:6" s="20" customFormat="1" ht="25.5">
      <c r="A102" s="39">
        <v>78</v>
      </c>
      <c r="B102" s="52" t="s">
        <v>102</v>
      </c>
      <c r="C102" s="11" t="s">
        <v>103</v>
      </c>
      <c r="D102" s="22">
        <v>15.2</v>
      </c>
      <c r="E102" s="82">
        <v>69.644800000000004</v>
      </c>
      <c r="F102" s="70">
        <f t="shared" si="1"/>
        <v>1058.60096</v>
      </c>
    </row>
    <row r="103" spans="1:6" s="20" customFormat="1">
      <c r="A103" s="39">
        <v>79</v>
      </c>
      <c r="B103" s="48" t="s">
        <v>104</v>
      </c>
      <c r="C103" s="11" t="s">
        <v>105</v>
      </c>
      <c r="D103" s="11">
        <v>1.081</v>
      </c>
      <c r="E103" s="82">
        <v>507.00800000000004</v>
      </c>
      <c r="F103" s="70">
        <f t="shared" si="1"/>
        <v>548.075648</v>
      </c>
    </row>
    <row r="104" spans="1:6" s="20" customFormat="1">
      <c r="A104" s="39">
        <v>80</v>
      </c>
      <c r="B104" s="48" t="s">
        <v>106</v>
      </c>
      <c r="C104" s="11" t="s">
        <v>105</v>
      </c>
      <c r="D104" s="11">
        <v>0.49299999999999999</v>
      </c>
      <c r="E104" s="82">
        <v>513.28</v>
      </c>
      <c r="F104" s="70">
        <f t="shared" si="1"/>
        <v>253.04703999999998</v>
      </c>
    </row>
    <row r="105" spans="1:6" s="20" customFormat="1" ht="25.5">
      <c r="A105" s="39">
        <v>81</v>
      </c>
      <c r="B105" s="52" t="s">
        <v>107</v>
      </c>
      <c r="C105" s="11" t="s">
        <v>103</v>
      </c>
      <c r="D105" s="18">
        <v>6.84</v>
      </c>
      <c r="E105" s="82">
        <v>58.137600000000006</v>
      </c>
      <c r="F105" s="70">
        <f t="shared" si="1"/>
        <v>397.66118400000005</v>
      </c>
    </row>
    <row r="106" spans="1:6" s="20" customFormat="1">
      <c r="A106" s="39">
        <v>82</v>
      </c>
      <c r="B106" s="48" t="s">
        <v>104</v>
      </c>
      <c r="C106" s="11" t="s">
        <v>105</v>
      </c>
      <c r="D106" s="11">
        <v>0.28799999999999998</v>
      </c>
      <c r="E106" s="82">
        <v>507.00800000000004</v>
      </c>
      <c r="F106" s="70">
        <f t="shared" si="1"/>
        <v>146.018304</v>
      </c>
    </row>
    <row r="107" spans="1:6" s="20" customFormat="1" ht="25.5">
      <c r="A107" s="39">
        <v>83</v>
      </c>
      <c r="B107" s="48" t="s">
        <v>108</v>
      </c>
      <c r="C107" s="11" t="s">
        <v>109</v>
      </c>
      <c r="D107" s="11">
        <v>28</v>
      </c>
      <c r="E107" s="82">
        <v>3.4944000000000002</v>
      </c>
      <c r="F107" s="70">
        <f t="shared" si="1"/>
        <v>97.84320000000001</v>
      </c>
    </row>
    <row r="108" spans="1:6" s="20" customFormat="1">
      <c r="A108" s="39">
        <v>84</v>
      </c>
      <c r="B108" s="48" t="s">
        <v>110</v>
      </c>
      <c r="C108" s="11" t="s">
        <v>111</v>
      </c>
      <c r="D108" s="11">
        <v>15.5</v>
      </c>
      <c r="E108" s="82">
        <v>2.5855999999999999</v>
      </c>
      <c r="F108" s="70">
        <f t="shared" si="1"/>
        <v>40.076799999999999</v>
      </c>
    </row>
    <row r="109" spans="1:6" s="20" customFormat="1" ht="25.5">
      <c r="A109" s="39">
        <v>85</v>
      </c>
      <c r="B109" s="52" t="s">
        <v>112</v>
      </c>
      <c r="C109" s="11" t="s">
        <v>103</v>
      </c>
      <c r="D109" s="22">
        <v>55.3</v>
      </c>
      <c r="E109" s="82">
        <v>112.9472</v>
      </c>
      <c r="F109" s="70">
        <f t="shared" si="1"/>
        <v>6245.9801599999992</v>
      </c>
    </row>
    <row r="110" spans="1:6" s="20" customFormat="1">
      <c r="A110" s="39">
        <v>86</v>
      </c>
      <c r="B110" s="48" t="s">
        <v>104</v>
      </c>
      <c r="C110" s="11" t="s">
        <v>105</v>
      </c>
      <c r="D110" s="11">
        <v>5.6349999999999998</v>
      </c>
      <c r="E110" s="82">
        <v>507.00800000000004</v>
      </c>
      <c r="F110" s="70">
        <f t="shared" si="1"/>
        <v>2856.99008</v>
      </c>
    </row>
    <row r="111" spans="1:6" s="20" customFormat="1">
      <c r="A111" s="39">
        <v>87</v>
      </c>
      <c r="B111" s="48" t="s">
        <v>106</v>
      </c>
      <c r="C111" s="11" t="s">
        <v>105</v>
      </c>
      <c r="D111" s="11">
        <v>1.925</v>
      </c>
      <c r="E111" s="82">
        <v>513.28</v>
      </c>
      <c r="F111" s="70">
        <f t="shared" si="1"/>
        <v>988.06399999999996</v>
      </c>
    </row>
    <row r="112" spans="1:6" s="20" customFormat="1" ht="25.5">
      <c r="A112" s="39">
        <v>88</v>
      </c>
      <c r="B112" s="52" t="s">
        <v>113</v>
      </c>
      <c r="C112" s="11" t="s">
        <v>103</v>
      </c>
      <c r="D112" s="22">
        <v>14.4</v>
      </c>
      <c r="E112" s="82">
        <v>112.9472</v>
      </c>
      <c r="F112" s="70">
        <f t="shared" si="1"/>
        <v>1626.43968</v>
      </c>
    </row>
    <row r="113" spans="1:6" s="20" customFormat="1">
      <c r="A113" s="39">
        <v>89</v>
      </c>
      <c r="B113" s="48" t="s">
        <v>104</v>
      </c>
      <c r="C113" s="11" t="s">
        <v>105</v>
      </c>
      <c r="D113" s="11">
        <v>1.3859999999999999</v>
      </c>
      <c r="E113" s="82">
        <v>507.00800000000004</v>
      </c>
      <c r="F113" s="70">
        <f t="shared" si="1"/>
        <v>702.71308799999997</v>
      </c>
    </row>
    <row r="114" spans="1:6" s="20" customFormat="1">
      <c r="A114" s="39">
        <v>90</v>
      </c>
      <c r="B114" s="48" t="s">
        <v>106</v>
      </c>
      <c r="C114" s="11" t="s">
        <v>105</v>
      </c>
      <c r="D114" s="11">
        <v>0.51600000000000001</v>
      </c>
      <c r="E114" s="82">
        <v>513.28</v>
      </c>
      <c r="F114" s="70">
        <f t="shared" si="1"/>
        <v>264.85248000000001</v>
      </c>
    </row>
    <row r="115" spans="1:6" s="20" customFormat="1" ht="25.5">
      <c r="A115" s="39">
        <v>91</v>
      </c>
      <c r="B115" s="52" t="s">
        <v>114</v>
      </c>
      <c r="C115" s="11" t="s">
        <v>103</v>
      </c>
      <c r="D115" s="18">
        <v>13.76</v>
      </c>
      <c r="E115" s="82">
        <v>90.150400000000005</v>
      </c>
      <c r="F115" s="70">
        <f t="shared" si="1"/>
        <v>1240.4695040000001</v>
      </c>
    </row>
    <row r="116" spans="1:6" s="20" customFormat="1">
      <c r="A116" s="39">
        <v>92</v>
      </c>
      <c r="B116" s="48" t="s">
        <v>104</v>
      </c>
      <c r="C116" s="11" t="s">
        <v>105</v>
      </c>
      <c r="D116" s="11">
        <v>1.8240000000000001</v>
      </c>
      <c r="E116" s="82">
        <v>507.00800000000004</v>
      </c>
      <c r="F116" s="70">
        <f t="shared" si="1"/>
        <v>924.78259200000014</v>
      </c>
    </row>
    <row r="117" spans="1:6" s="20" customFormat="1">
      <c r="A117" s="39">
        <v>93</v>
      </c>
      <c r="B117" s="48" t="s">
        <v>106</v>
      </c>
      <c r="C117" s="11" t="s">
        <v>105</v>
      </c>
      <c r="D117" s="11">
        <v>0.48</v>
      </c>
      <c r="E117" s="82">
        <v>513.28</v>
      </c>
      <c r="F117" s="70">
        <f t="shared" si="1"/>
        <v>246.37439999999998</v>
      </c>
    </row>
    <row r="118" spans="1:6" s="20" customFormat="1" ht="25.5">
      <c r="A118" s="39">
        <v>94</v>
      </c>
      <c r="B118" s="52" t="s">
        <v>115</v>
      </c>
      <c r="C118" s="11" t="s">
        <v>103</v>
      </c>
      <c r="D118" s="18">
        <v>1.72</v>
      </c>
      <c r="E118" s="82">
        <v>87.513600000000011</v>
      </c>
      <c r="F118" s="70">
        <f t="shared" si="1"/>
        <v>150.52339200000003</v>
      </c>
    </row>
    <row r="119" spans="1:6" s="20" customFormat="1">
      <c r="A119" s="39">
        <v>95</v>
      </c>
      <c r="B119" s="48" t="s">
        <v>104</v>
      </c>
      <c r="C119" s="11" t="s">
        <v>105</v>
      </c>
      <c r="D119" s="11">
        <v>0.22800000000000001</v>
      </c>
      <c r="E119" s="82">
        <v>507.00800000000004</v>
      </c>
      <c r="F119" s="70">
        <f t="shared" si="1"/>
        <v>115.59782400000002</v>
      </c>
    </row>
    <row r="120" spans="1:6" s="20" customFormat="1">
      <c r="A120" s="39">
        <v>96</v>
      </c>
      <c r="B120" s="48" t="s">
        <v>106</v>
      </c>
      <c r="C120" s="11" t="s">
        <v>105</v>
      </c>
      <c r="D120" s="11">
        <v>6.4000000000000001E-2</v>
      </c>
      <c r="E120" s="82">
        <v>513.28</v>
      </c>
      <c r="F120" s="70">
        <f t="shared" si="1"/>
        <v>32.849919999999997</v>
      </c>
    </row>
    <row r="121" spans="1:6" s="20" customFormat="1" ht="25.5">
      <c r="A121" s="39">
        <v>97</v>
      </c>
      <c r="B121" s="52" t="s">
        <v>116</v>
      </c>
      <c r="C121" s="11" t="s">
        <v>103</v>
      </c>
      <c r="D121" s="18">
        <v>29.5</v>
      </c>
      <c r="E121" s="82">
        <v>95.91040000000001</v>
      </c>
      <c r="F121" s="70">
        <f t="shared" si="1"/>
        <v>2829.3568000000005</v>
      </c>
    </row>
    <row r="122" spans="1:6" s="20" customFormat="1">
      <c r="A122" s="39">
        <v>98</v>
      </c>
      <c r="B122" s="48" t="s">
        <v>104</v>
      </c>
      <c r="C122" s="11" t="s">
        <v>105</v>
      </c>
      <c r="D122" s="18">
        <v>2</v>
      </c>
      <c r="E122" s="82">
        <v>522.77760000000001</v>
      </c>
      <c r="F122" s="70">
        <f t="shared" si="1"/>
        <v>1045.5552</v>
      </c>
    </row>
    <row r="123" spans="1:6" s="20" customFormat="1" ht="25.5">
      <c r="A123" s="39">
        <v>99</v>
      </c>
      <c r="B123" s="52" t="s">
        <v>117</v>
      </c>
      <c r="C123" s="11" t="s">
        <v>103</v>
      </c>
      <c r="D123" s="18">
        <v>35.5</v>
      </c>
      <c r="E123" s="82">
        <v>95.91040000000001</v>
      </c>
      <c r="F123" s="70">
        <f t="shared" si="1"/>
        <v>3404.8192000000004</v>
      </c>
    </row>
    <row r="124" spans="1:6" s="20" customFormat="1">
      <c r="A124" s="39">
        <v>100</v>
      </c>
      <c r="B124" s="48" t="s">
        <v>104</v>
      </c>
      <c r="C124" s="11" t="s">
        <v>105</v>
      </c>
      <c r="D124" s="19">
        <v>2.165</v>
      </c>
      <c r="E124" s="82">
        <v>522.77760000000001</v>
      </c>
      <c r="F124" s="70">
        <f t="shared" si="1"/>
        <v>1131.813504</v>
      </c>
    </row>
    <row r="125" spans="1:6" s="20" customFormat="1" ht="25.5">
      <c r="A125" s="39">
        <v>101</v>
      </c>
      <c r="B125" s="52" t="s">
        <v>118</v>
      </c>
      <c r="C125" s="11" t="s">
        <v>103</v>
      </c>
      <c r="D125" s="18">
        <v>33.6</v>
      </c>
      <c r="E125" s="82">
        <v>95.91040000000001</v>
      </c>
      <c r="F125" s="70">
        <f t="shared" si="1"/>
        <v>3222.5894400000006</v>
      </c>
    </row>
    <row r="126" spans="1:6" s="20" customFormat="1">
      <c r="A126" s="39">
        <v>102</v>
      </c>
      <c r="B126" s="48" t="s">
        <v>104</v>
      </c>
      <c r="C126" s="11" t="s">
        <v>105</v>
      </c>
      <c r="D126" s="19">
        <v>2.085</v>
      </c>
      <c r="E126" s="82">
        <v>522.77760000000001</v>
      </c>
      <c r="F126" s="70">
        <f t="shared" si="1"/>
        <v>1089.9912959999999</v>
      </c>
    </row>
    <row r="127" spans="1:6" s="20" customFormat="1" ht="25.5">
      <c r="A127" s="39">
        <v>103</v>
      </c>
      <c r="B127" s="52" t="s">
        <v>119</v>
      </c>
      <c r="C127" s="11" t="s">
        <v>103</v>
      </c>
      <c r="D127" s="18">
        <v>35.5</v>
      </c>
      <c r="E127" s="82">
        <v>95.91040000000001</v>
      </c>
      <c r="F127" s="70">
        <f t="shared" si="1"/>
        <v>3404.8192000000004</v>
      </c>
    </row>
    <row r="128" spans="1:6" s="20" customFormat="1">
      <c r="A128" s="39">
        <v>104</v>
      </c>
      <c r="B128" s="48" t="s">
        <v>104</v>
      </c>
      <c r="C128" s="11" t="s">
        <v>105</v>
      </c>
      <c r="D128" s="19">
        <v>2.1850000000000001</v>
      </c>
      <c r="E128" s="82">
        <v>522.77760000000001</v>
      </c>
      <c r="F128" s="70">
        <f t="shared" si="1"/>
        <v>1142.2690560000001</v>
      </c>
    </row>
    <row r="129" spans="1:6" s="20" customFormat="1" ht="38.25">
      <c r="A129" s="39">
        <v>105</v>
      </c>
      <c r="B129" s="48" t="s">
        <v>120</v>
      </c>
      <c r="C129" s="11" t="s">
        <v>185</v>
      </c>
      <c r="D129" s="11">
        <v>4800</v>
      </c>
      <c r="E129" s="82">
        <v>0.4864</v>
      </c>
      <c r="F129" s="70">
        <f t="shared" si="1"/>
        <v>2334.7199999999998</v>
      </c>
    </row>
    <row r="130" spans="1:6" s="20" customFormat="1">
      <c r="A130" s="39">
        <v>106</v>
      </c>
      <c r="B130" s="48" t="s">
        <v>121</v>
      </c>
      <c r="C130" s="6" t="s">
        <v>109</v>
      </c>
      <c r="D130" s="6">
        <v>4800</v>
      </c>
      <c r="E130" s="82">
        <v>2.5600000000000001E-2</v>
      </c>
      <c r="F130" s="70">
        <f t="shared" si="1"/>
        <v>122.88000000000001</v>
      </c>
    </row>
    <row r="131" spans="1:6" s="20" customFormat="1" ht="25.5">
      <c r="A131" s="39">
        <v>107</v>
      </c>
      <c r="B131" s="52" t="s">
        <v>122</v>
      </c>
      <c r="C131" s="11" t="s">
        <v>103</v>
      </c>
      <c r="D131" s="18">
        <v>161</v>
      </c>
      <c r="E131" s="82">
        <v>74.048000000000002</v>
      </c>
      <c r="F131" s="70">
        <f t="shared" si="1"/>
        <v>11921.728000000001</v>
      </c>
    </row>
    <row r="132" spans="1:6" s="20" customFormat="1">
      <c r="A132" s="39">
        <v>108</v>
      </c>
      <c r="B132" s="48" t="s">
        <v>123</v>
      </c>
      <c r="C132" s="11" t="s">
        <v>105</v>
      </c>
      <c r="D132" s="11">
        <v>11.616</v>
      </c>
      <c r="E132" s="82">
        <v>522.77760000000001</v>
      </c>
      <c r="F132" s="70">
        <f t="shared" si="1"/>
        <v>6072.5846015999996</v>
      </c>
    </row>
    <row r="133" spans="1:6" s="20" customFormat="1">
      <c r="A133" s="39">
        <v>109</v>
      </c>
      <c r="B133" s="48" t="s">
        <v>124</v>
      </c>
      <c r="C133" s="11" t="s">
        <v>105</v>
      </c>
      <c r="D133" s="11">
        <v>2.78</v>
      </c>
      <c r="E133" s="82">
        <v>507.00800000000004</v>
      </c>
      <c r="F133" s="70">
        <f t="shared" si="1"/>
        <v>1409.48224</v>
      </c>
    </row>
    <row r="134" spans="1:6" s="20" customFormat="1">
      <c r="A134" s="39">
        <v>110</v>
      </c>
      <c r="B134" s="48" t="s">
        <v>125</v>
      </c>
      <c r="C134" s="11" t="s">
        <v>105</v>
      </c>
      <c r="D134" s="11">
        <v>0.99199999999999999</v>
      </c>
      <c r="E134" s="82">
        <v>513.28</v>
      </c>
      <c r="F134" s="70">
        <f t="shared" si="1"/>
        <v>509.17375999999996</v>
      </c>
    </row>
    <row r="135" spans="1:6" s="20" customFormat="1">
      <c r="A135" s="39">
        <v>111</v>
      </c>
      <c r="B135" s="52" t="s">
        <v>126</v>
      </c>
      <c r="C135" s="11" t="s">
        <v>103</v>
      </c>
      <c r="D135" s="18">
        <v>6.8</v>
      </c>
      <c r="E135" s="82">
        <v>72.422399999999996</v>
      </c>
      <c r="F135" s="70">
        <f t="shared" si="1"/>
        <v>492.47231999999997</v>
      </c>
    </row>
    <row r="136" spans="1:6" s="20" customFormat="1">
      <c r="A136" s="39">
        <v>112</v>
      </c>
      <c r="B136" s="48" t="s">
        <v>127</v>
      </c>
      <c r="C136" s="11" t="s">
        <v>105</v>
      </c>
      <c r="D136" s="11">
        <v>0.32100000000000001</v>
      </c>
      <c r="E136" s="82">
        <v>507.00800000000004</v>
      </c>
      <c r="F136" s="70">
        <f t="shared" si="1"/>
        <v>162.74956800000001</v>
      </c>
    </row>
    <row r="137" spans="1:6" s="20" customFormat="1">
      <c r="A137" s="39">
        <v>113</v>
      </c>
      <c r="B137" s="48" t="s">
        <v>125</v>
      </c>
      <c r="C137" s="11" t="s">
        <v>105</v>
      </c>
      <c r="D137" s="11">
        <v>0.216</v>
      </c>
      <c r="E137" s="82">
        <v>513.28</v>
      </c>
      <c r="F137" s="70">
        <f t="shared" si="1"/>
        <v>110.86847999999999</v>
      </c>
    </row>
    <row r="138" spans="1:6" s="20" customFormat="1" ht="25.5">
      <c r="A138" s="39">
        <v>114</v>
      </c>
      <c r="B138" s="52" t="s">
        <v>128</v>
      </c>
      <c r="C138" s="11" t="s">
        <v>103</v>
      </c>
      <c r="D138" s="18">
        <v>0.35</v>
      </c>
      <c r="E138" s="82">
        <v>92.8</v>
      </c>
      <c r="F138" s="70">
        <f t="shared" ref="F138:F201" si="2">+D138*E138</f>
        <v>32.479999999999997</v>
      </c>
    </row>
    <row r="139" spans="1:6" s="20" customFormat="1">
      <c r="A139" s="39">
        <v>115</v>
      </c>
      <c r="B139" s="48" t="s">
        <v>127</v>
      </c>
      <c r="C139" s="11" t="s">
        <v>105</v>
      </c>
      <c r="D139" s="11">
        <v>0.02</v>
      </c>
      <c r="E139" s="82">
        <v>507.00800000000004</v>
      </c>
      <c r="F139" s="70">
        <f t="shared" si="2"/>
        <v>10.140160000000002</v>
      </c>
    </row>
    <row r="140" spans="1:6" s="20" customFormat="1">
      <c r="A140" s="39">
        <v>116</v>
      </c>
      <c r="B140" s="48" t="s">
        <v>125</v>
      </c>
      <c r="C140" s="11" t="s">
        <v>105</v>
      </c>
      <c r="D140" s="11">
        <v>1.2E-2</v>
      </c>
      <c r="E140" s="82">
        <v>513.28</v>
      </c>
      <c r="F140" s="70">
        <f t="shared" si="2"/>
        <v>6.1593599999999995</v>
      </c>
    </row>
    <row r="141" spans="1:6" s="20" customFormat="1">
      <c r="A141" s="39">
        <v>117</v>
      </c>
      <c r="B141" s="52" t="s">
        <v>129</v>
      </c>
      <c r="C141" s="11" t="s">
        <v>103</v>
      </c>
      <c r="D141" s="18">
        <v>9.5</v>
      </c>
      <c r="E141" s="82">
        <v>85.900800000000004</v>
      </c>
      <c r="F141" s="70">
        <f t="shared" si="2"/>
        <v>816.05760000000009</v>
      </c>
    </row>
    <row r="142" spans="1:6" s="20" customFormat="1">
      <c r="A142" s="39">
        <v>118</v>
      </c>
      <c r="B142" s="48" t="s">
        <v>127</v>
      </c>
      <c r="C142" s="11" t="s">
        <v>105</v>
      </c>
      <c r="D142" s="11">
        <v>1.6020000000000001</v>
      </c>
      <c r="E142" s="82">
        <v>507.00800000000004</v>
      </c>
      <c r="F142" s="70">
        <f t="shared" si="2"/>
        <v>812.2268160000001</v>
      </c>
    </row>
    <row r="143" spans="1:6" s="20" customFormat="1">
      <c r="A143" s="39">
        <v>119</v>
      </c>
      <c r="B143" s="48" t="s">
        <v>123</v>
      </c>
      <c r="C143" s="11" t="s">
        <v>105</v>
      </c>
      <c r="D143" s="11">
        <v>0.247</v>
      </c>
      <c r="E143" s="82">
        <v>522.77760000000001</v>
      </c>
      <c r="F143" s="70">
        <f t="shared" si="2"/>
        <v>129.12606719999999</v>
      </c>
    </row>
    <row r="144" spans="1:6" s="20" customFormat="1">
      <c r="A144" s="39">
        <v>120</v>
      </c>
      <c r="B144" s="48" t="s">
        <v>125</v>
      </c>
      <c r="C144" s="11" t="s">
        <v>105</v>
      </c>
      <c r="D144" s="11">
        <v>0.09</v>
      </c>
      <c r="E144" s="82">
        <v>513.28</v>
      </c>
      <c r="F144" s="70">
        <f t="shared" si="2"/>
        <v>46.195199999999993</v>
      </c>
    </row>
    <row r="145" spans="1:6" s="20" customFormat="1" ht="25.5">
      <c r="A145" s="39">
        <v>121</v>
      </c>
      <c r="B145" s="52" t="s">
        <v>130</v>
      </c>
      <c r="C145" s="11" t="s">
        <v>103</v>
      </c>
      <c r="D145" s="18">
        <v>2.5</v>
      </c>
      <c r="E145" s="82">
        <v>83.878399999999999</v>
      </c>
      <c r="F145" s="70">
        <f t="shared" si="2"/>
        <v>209.696</v>
      </c>
    </row>
    <row r="146" spans="1:6" s="20" customFormat="1" ht="38.25">
      <c r="A146" s="39">
        <v>122</v>
      </c>
      <c r="B146" s="48" t="s">
        <v>131</v>
      </c>
      <c r="C146" s="11" t="s">
        <v>8</v>
      </c>
      <c r="D146" s="11">
        <v>2.5</v>
      </c>
      <c r="E146" s="82">
        <v>2.2528000000000001</v>
      </c>
      <c r="F146" s="70">
        <f t="shared" si="2"/>
        <v>5.6320000000000006</v>
      </c>
    </row>
    <row r="147" spans="1:6" s="20" customFormat="1" ht="25.5">
      <c r="A147" s="39">
        <v>123</v>
      </c>
      <c r="B147" s="52" t="s">
        <v>132</v>
      </c>
      <c r="C147" s="11" t="s">
        <v>103</v>
      </c>
      <c r="D147" s="18">
        <v>1.5</v>
      </c>
      <c r="E147" s="82">
        <v>104.33280000000001</v>
      </c>
      <c r="F147" s="70">
        <f t="shared" si="2"/>
        <v>156.4992</v>
      </c>
    </row>
    <row r="148" spans="1:6" s="20" customFormat="1">
      <c r="A148" s="39">
        <v>124</v>
      </c>
      <c r="B148" s="48" t="s">
        <v>127</v>
      </c>
      <c r="C148" s="11" t="s">
        <v>105</v>
      </c>
      <c r="D148" s="11">
        <v>0.11799999999999999</v>
      </c>
      <c r="E148" s="82">
        <v>507.00800000000004</v>
      </c>
      <c r="F148" s="70">
        <f t="shared" si="2"/>
        <v>59.826944000000005</v>
      </c>
    </row>
    <row r="149" spans="1:6" s="20" customFormat="1">
      <c r="A149" s="39">
        <v>125</v>
      </c>
      <c r="B149" s="48" t="s">
        <v>125</v>
      </c>
      <c r="C149" s="11" t="s">
        <v>105</v>
      </c>
      <c r="D149" s="11">
        <v>5.2999999999999999E-2</v>
      </c>
      <c r="E149" s="82">
        <v>513.28</v>
      </c>
      <c r="F149" s="70">
        <f t="shared" si="2"/>
        <v>27.203839999999996</v>
      </c>
    </row>
    <row r="150" spans="1:6" s="20" customFormat="1">
      <c r="A150" s="39">
        <v>126</v>
      </c>
      <c r="B150" s="48" t="s">
        <v>133</v>
      </c>
      <c r="C150" s="6" t="s">
        <v>134</v>
      </c>
      <c r="D150" s="11">
        <v>8.59</v>
      </c>
      <c r="E150" s="82">
        <v>7.2320000000000002</v>
      </c>
      <c r="F150" s="70">
        <f t="shared" si="2"/>
        <v>62.122880000000002</v>
      </c>
    </row>
    <row r="151" spans="1:6" s="20" customFormat="1" ht="38.25">
      <c r="A151" s="39">
        <v>127</v>
      </c>
      <c r="B151" s="72" t="s">
        <v>135</v>
      </c>
      <c r="C151" s="6" t="s">
        <v>134</v>
      </c>
      <c r="D151" s="6">
        <v>0.55000000000000004</v>
      </c>
      <c r="E151" s="82">
        <v>9.1008000000000013</v>
      </c>
      <c r="F151" s="70">
        <f t="shared" si="2"/>
        <v>5.005440000000001</v>
      </c>
    </row>
    <row r="152" spans="1:6" s="20" customFormat="1" ht="38.25">
      <c r="A152" s="39">
        <v>128</v>
      </c>
      <c r="B152" s="52" t="s">
        <v>136</v>
      </c>
      <c r="C152" s="11" t="s">
        <v>103</v>
      </c>
      <c r="D152" s="18">
        <v>10.5</v>
      </c>
      <c r="E152" s="82">
        <v>59.686400000000006</v>
      </c>
      <c r="F152" s="70">
        <f t="shared" si="2"/>
        <v>626.70720000000006</v>
      </c>
    </row>
    <row r="153" spans="1:6" s="20" customFormat="1">
      <c r="A153" s="39">
        <v>129</v>
      </c>
      <c r="B153" s="52" t="s">
        <v>137</v>
      </c>
      <c r="C153" s="6" t="s">
        <v>134</v>
      </c>
      <c r="D153" s="18">
        <v>8.59</v>
      </c>
      <c r="E153" s="82">
        <v>1.1648000000000001</v>
      </c>
      <c r="F153" s="70">
        <f t="shared" si="2"/>
        <v>10.005632</v>
      </c>
    </row>
    <row r="154" spans="1:6" s="20" customFormat="1">
      <c r="A154" s="39"/>
      <c r="B154" s="53" t="s">
        <v>138</v>
      </c>
      <c r="C154" s="11"/>
      <c r="D154" s="18"/>
      <c r="E154" s="82">
        <v>0</v>
      </c>
      <c r="F154" s="70">
        <f t="shared" si="2"/>
        <v>0</v>
      </c>
    </row>
    <row r="155" spans="1:6" s="20" customFormat="1">
      <c r="A155" s="39">
        <v>130</v>
      </c>
      <c r="B155" s="48" t="s">
        <v>139</v>
      </c>
      <c r="C155" s="6" t="s">
        <v>103</v>
      </c>
      <c r="D155" s="10">
        <v>3</v>
      </c>
      <c r="E155" s="82">
        <v>3.0975999999999999</v>
      </c>
      <c r="F155" s="70">
        <f t="shared" si="2"/>
        <v>9.2927999999999997</v>
      </c>
    </row>
    <row r="156" spans="1:6" s="20" customFormat="1">
      <c r="A156" s="39">
        <v>131</v>
      </c>
      <c r="B156" s="48" t="s">
        <v>140</v>
      </c>
      <c r="C156" s="6" t="s">
        <v>103</v>
      </c>
      <c r="D156" s="6">
        <v>1.2</v>
      </c>
      <c r="E156" s="82">
        <v>1.5871999999999999</v>
      </c>
      <c r="F156" s="70">
        <f t="shared" si="2"/>
        <v>1.9046399999999999</v>
      </c>
    </row>
    <row r="157" spans="1:6" s="20" customFormat="1" ht="25.5">
      <c r="A157" s="39">
        <v>132</v>
      </c>
      <c r="B157" s="48" t="s">
        <v>141</v>
      </c>
      <c r="C157" s="9" t="s">
        <v>50</v>
      </c>
      <c r="D157" s="10">
        <v>3.1</v>
      </c>
      <c r="E157" s="82">
        <v>3.3024</v>
      </c>
      <c r="F157" s="70">
        <f t="shared" si="2"/>
        <v>10.237439999999999</v>
      </c>
    </row>
    <row r="158" spans="1:6" s="20" customFormat="1" ht="25.5">
      <c r="A158" s="39">
        <v>133</v>
      </c>
      <c r="B158" s="48" t="s">
        <v>142</v>
      </c>
      <c r="C158" s="9" t="s">
        <v>50</v>
      </c>
      <c r="D158" s="10">
        <v>3.1</v>
      </c>
      <c r="E158" s="82">
        <v>1.8688</v>
      </c>
      <c r="F158" s="70">
        <f t="shared" si="2"/>
        <v>5.7932800000000002</v>
      </c>
    </row>
    <row r="159" spans="1:6" s="20" customFormat="1">
      <c r="A159" s="39">
        <v>134</v>
      </c>
      <c r="B159" s="46" t="s">
        <v>143</v>
      </c>
      <c r="C159" s="17" t="s">
        <v>6</v>
      </c>
      <c r="D159" s="5">
        <v>2.6</v>
      </c>
      <c r="E159" s="82">
        <v>0.34560000000000002</v>
      </c>
      <c r="F159" s="70">
        <f t="shared" si="2"/>
        <v>0.89856000000000003</v>
      </c>
    </row>
    <row r="160" spans="1:6" s="20" customFormat="1">
      <c r="A160" s="39">
        <v>135</v>
      </c>
      <c r="B160" s="52" t="s">
        <v>144</v>
      </c>
      <c r="C160" s="11" t="s">
        <v>103</v>
      </c>
      <c r="D160" s="18">
        <v>1.8</v>
      </c>
      <c r="E160" s="82">
        <v>39.142400000000002</v>
      </c>
      <c r="F160" s="70">
        <f t="shared" si="2"/>
        <v>70.456320000000005</v>
      </c>
    </row>
    <row r="161" spans="1:6" s="20" customFormat="1" ht="25.5">
      <c r="A161" s="39">
        <v>136</v>
      </c>
      <c r="B161" s="48" t="s">
        <v>145</v>
      </c>
      <c r="C161" s="6" t="s">
        <v>105</v>
      </c>
      <c r="D161" s="6">
        <v>2.1890000000000001</v>
      </c>
      <c r="E161" s="82">
        <v>116.71040000000001</v>
      </c>
      <c r="F161" s="70">
        <f t="shared" si="2"/>
        <v>255.47906560000001</v>
      </c>
    </row>
    <row r="162" spans="1:6" s="20" customFormat="1">
      <c r="A162" s="39">
        <v>137</v>
      </c>
      <c r="B162" s="48" t="s">
        <v>146</v>
      </c>
      <c r="C162" s="11" t="s">
        <v>105</v>
      </c>
      <c r="D162" s="6">
        <v>1.3180000000000001</v>
      </c>
      <c r="E162" s="82">
        <v>636.01919999999996</v>
      </c>
      <c r="F162" s="70">
        <f t="shared" si="2"/>
        <v>838.27330559999996</v>
      </c>
    </row>
    <row r="163" spans="1:6" s="20" customFormat="1">
      <c r="A163" s="39">
        <v>138</v>
      </c>
      <c r="B163" s="48" t="s">
        <v>147</v>
      </c>
      <c r="C163" s="11" t="s">
        <v>105</v>
      </c>
      <c r="D163" s="6">
        <v>0.312</v>
      </c>
      <c r="E163" s="82">
        <v>636.01919999999996</v>
      </c>
      <c r="F163" s="70">
        <f t="shared" si="2"/>
        <v>198.43799039999999</v>
      </c>
    </row>
    <row r="164" spans="1:6" s="20" customFormat="1">
      <c r="A164" s="39">
        <v>139</v>
      </c>
      <c r="B164" s="48" t="s">
        <v>148</v>
      </c>
      <c r="C164" s="11" t="s">
        <v>105</v>
      </c>
      <c r="D164" s="6">
        <v>0.14000000000000001</v>
      </c>
      <c r="E164" s="82">
        <v>636.01919999999996</v>
      </c>
      <c r="F164" s="70">
        <f t="shared" si="2"/>
        <v>89.042687999999998</v>
      </c>
    </row>
    <row r="165" spans="1:6" s="20" customFormat="1">
      <c r="A165" s="39">
        <v>140</v>
      </c>
      <c r="B165" s="48" t="s">
        <v>149</v>
      </c>
      <c r="C165" s="11" t="s">
        <v>105</v>
      </c>
      <c r="D165" s="6">
        <v>0.32700000000000001</v>
      </c>
      <c r="E165" s="82">
        <v>636.01919999999996</v>
      </c>
      <c r="F165" s="70">
        <f t="shared" si="2"/>
        <v>207.97827839999999</v>
      </c>
    </row>
    <row r="166" spans="1:6" s="20" customFormat="1">
      <c r="A166" s="39">
        <v>141</v>
      </c>
      <c r="B166" s="48" t="s">
        <v>150</v>
      </c>
      <c r="C166" s="11" t="s">
        <v>105</v>
      </c>
      <c r="D166" s="6">
        <v>9.1999999999999998E-2</v>
      </c>
      <c r="E166" s="82">
        <v>636.01919999999996</v>
      </c>
      <c r="F166" s="70">
        <f t="shared" si="2"/>
        <v>58.513766399999994</v>
      </c>
    </row>
    <row r="167" spans="1:6" s="20" customFormat="1" ht="25.5">
      <c r="A167" s="39">
        <v>142</v>
      </c>
      <c r="B167" s="48" t="s">
        <v>151</v>
      </c>
      <c r="C167" s="6" t="s">
        <v>105</v>
      </c>
      <c r="D167" s="6">
        <v>0.495</v>
      </c>
      <c r="E167" s="82">
        <v>631.78239999999994</v>
      </c>
      <c r="F167" s="70">
        <f t="shared" si="2"/>
        <v>312.73228799999998</v>
      </c>
    </row>
    <row r="168" spans="1:6" s="20" customFormat="1" ht="25.5">
      <c r="A168" s="39">
        <v>143</v>
      </c>
      <c r="B168" s="48" t="s">
        <v>152</v>
      </c>
      <c r="C168" s="6" t="s">
        <v>105</v>
      </c>
      <c r="D168" s="6">
        <v>4.8000000000000001E-2</v>
      </c>
      <c r="E168" s="82">
        <v>135.91040000000001</v>
      </c>
      <c r="F168" s="70">
        <f t="shared" si="2"/>
        <v>6.5236992000000003</v>
      </c>
    </row>
    <row r="169" spans="1:6" s="20" customFormat="1">
      <c r="A169" s="39">
        <v>144</v>
      </c>
      <c r="B169" s="48" t="s">
        <v>153</v>
      </c>
      <c r="C169" s="6" t="s">
        <v>105</v>
      </c>
      <c r="D169" s="6">
        <v>8.0000000000000002E-3</v>
      </c>
      <c r="E169" s="82">
        <v>595.63519999999994</v>
      </c>
      <c r="F169" s="70">
        <f t="shared" si="2"/>
        <v>4.7650815999999994</v>
      </c>
    </row>
    <row r="170" spans="1:6" s="20" customFormat="1">
      <c r="A170" s="39">
        <v>145</v>
      </c>
      <c r="B170" s="48" t="s">
        <v>154</v>
      </c>
      <c r="C170" s="6" t="s">
        <v>105</v>
      </c>
      <c r="D170" s="6">
        <v>0.04</v>
      </c>
      <c r="E170" s="82">
        <v>595.63519999999994</v>
      </c>
      <c r="F170" s="70">
        <f t="shared" si="2"/>
        <v>23.825407999999999</v>
      </c>
    </row>
    <row r="171" spans="1:6" s="20" customFormat="1" ht="25.5">
      <c r="A171" s="39">
        <v>146</v>
      </c>
      <c r="B171" s="52" t="s">
        <v>155</v>
      </c>
      <c r="C171" s="6" t="s">
        <v>156</v>
      </c>
      <c r="D171" s="21">
        <v>127.5</v>
      </c>
      <c r="E171" s="82">
        <v>0.69120000000000004</v>
      </c>
      <c r="F171" s="70">
        <f t="shared" si="2"/>
        <v>88.128</v>
      </c>
    </row>
    <row r="172" spans="1:6" ht="31.5">
      <c r="A172" s="16"/>
      <c r="B172" s="44" t="s">
        <v>770</v>
      </c>
      <c r="C172" s="16"/>
      <c r="D172" s="16"/>
      <c r="E172" s="84"/>
      <c r="F172" s="84"/>
    </row>
    <row r="173" spans="1:6">
      <c r="A173" s="39"/>
      <c r="B173" s="54" t="s">
        <v>157</v>
      </c>
      <c r="C173" s="2"/>
      <c r="D173" s="2"/>
      <c r="E173" s="82"/>
      <c r="F173" s="70">
        <f t="shared" si="2"/>
        <v>0</v>
      </c>
    </row>
    <row r="174" spans="1:6" ht="20.25" customHeight="1">
      <c r="A174" s="39">
        <v>147</v>
      </c>
      <c r="B174" s="72" t="s">
        <v>158</v>
      </c>
      <c r="C174" s="6" t="s">
        <v>159</v>
      </c>
      <c r="D174" s="6">
        <v>171.6</v>
      </c>
      <c r="E174" s="82">
        <v>0.42240000000000005</v>
      </c>
      <c r="F174" s="70">
        <f t="shared" si="2"/>
        <v>72.483840000000001</v>
      </c>
    </row>
    <row r="175" spans="1:6" ht="25.5">
      <c r="A175" s="39">
        <v>148</v>
      </c>
      <c r="B175" s="48" t="s">
        <v>160</v>
      </c>
      <c r="C175" s="6" t="s">
        <v>159</v>
      </c>
      <c r="D175" s="6">
        <v>171.6</v>
      </c>
      <c r="E175" s="82">
        <v>1.4591999999999998</v>
      </c>
      <c r="F175" s="70">
        <f t="shared" si="2"/>
        <v>250.39871999999997</v>
      </c>
    </row>
    <row r="176" spans="1:6" ht="38.25">
      <c r="A176" s="39">
        <v>149</v>
      </c>
      <c r="B176" s="72" t="s">
        <v>161</v>
      </c>
      <c r="C176" s="6" t="s">
        <v>159</v>
      </c>
      <c r="D176" s="7">
        <v>201.6</v>
      </c>
      <c r="E176" s="82">
        <v>3.0848000000000004</v>
      </c>
      <c r="F176" s="70">
        <f t="shared" si="2"/>
        <v>621.89568000000008</v>
      </c>
    </row>
    <row r="177" spans="1:6" ht="25.5">
      <c r="A177" s="39">
        <v>150</v>
      </c>
      <c r="B177" s="48" t="s">
        <v>162</v>
      </c>
      <c r="C177" s="6" t="s">
        <v>159</v>
      </c>
      <c r="D177" s="6">
        <v>825.8</v>
      </c>
      <c r="E177" s="82">
        <v>2.6624000000000003</v>
      </c>
      <c r="F177" s="70">
        <f t="shared" si="2"/>
        <v>2198.6099200000003</v>
      </c>
    </row>
    <row r="178" spans="1:6" ht="25.5">
      <c r="A178" s="39">
        <v>151</v>
      </c>
      <c r="B178" s="52" t="s">
        <v>163</v>
      </c>
      <c r="C178" s="6" t="s">
        <v>134</v>
      </c>
      <c r="D178" s="6">
        <v>16.5</v>
      </c>
      <c r="E178" s="82">
        <v>54.7072</v>
      </c>
      <c r="F178" s="70">
        <f t="shared" si="2"/>
        <v>902.66880000000003</v>
      </c>
    </row>
    <row r="179" spans="1:6">
      <c r="A179" s="39">
        <v>152</v>
      </c>
      <c r="B179" s="48" t="s">
        <v>164</v>
      </c>
      <c r="C179" s="6" t="s">
        <v>105</v>
      </c>
      <c r="D179" s="6">
        <v>1.04</v>
      </c>
      <c r="E179" s="82">
        <v>533.23519999999996</v>
      </c>
      <c r="F179" s="70">
        <f t="shared" si="2"/>
        <v>554.56460800000002</v>
      </c>
    </row>
    <row r="180" spans="1:6" ht="25.5">
      <c r="A180" s="39">
        <v>153</v>
      </c>
      <c r="B180" s="48" t="s">
        <v>165</v>
      </c>
      <c r="C180" s="6" t="s">
        <v>159</v>
      </c>
      <c r="D180" s="6">
        <v>920.9</v>
      </c>
      <c r="E180" s="82">
        <v>1.4591999999999998</v>
      </c>
      <c r="F180" s="70">
        <f t="shared" si="2"/>
        <v>1343.7772799999998</v>
      </c>
    </row>
    <row r="181" spans="1:6" ht="25.5">
      <c r="A181" s="39">
        <v>154</v>
      </c>
      <c r="B181" s="48" t="s">
        <v>166</v>
      </c>
      <c r="C181" s="6" t="s">
        <v>159</v>
      </c>
      <c r="D181" s="6">
        <v>41.1</v>
      </c>
      <c r="E181" s="82">
        <v>1.0751999999999999</v>
      </c>
      <c r="F181" s="70">
        <f t="shared" si="2"/>
        <v>44.190719999999999</v>
      </c>
    </row>
    <row r="182" spans="1:6" ht="25.5">
      <c r="A182" s="39">
        <v>155</v>
      </c>
      <c r="B182" s="48" t="s">
        <v>167</v>
      </c>
      <c r="C182" s="6" t="s">
        <v>159</v>
      </c>
      <c r="D182" s="6">
        <v>83.5</v>
      </c>
      <c r="E182" s="82">
        <v>1.4847999999999999</v>
      </c>
      <c r="F182" s="70">
        <f t="shared" si="2"/>
        <v>123.98079999999999</v>
      </c>
    </row>
    <row r="183" spans="1:6" ht="51">
      <c r="A183" s="39">
        <v>156</v>
      </c>
      <c r="B183" s="52" t="s">
        <v>168</v>
      </c>
      <c r="C183" s="6" t="s">
        <v>159</v>
      </c>
      <c r="D183" s="6">
        <v>816.4</v>
      </c>
      <c r="E183" s="82">
        <v>8.9855999999999998</v>
      </c>
      <c r="F183" s="70">
        <f t="shared" si="2"/>
        <v>7335.8438399999995</v>
      </c>
    </row>
    <row r="184" spans="1:6" ht="25.5">
      <c r="A184" s="39">
        <v>157</v>
      </c>
      <c r="B184" s="48" t="s">
        <v>169</v>
      </c>
      <c r="C184" s="6" t="s">
        <v>159</v>
      </c>
      <c r="D184" s="6">
        <v>30.4</v>
      </c>
      <c r="E184" s="82">
        <v>8.2944000000000013</v>
      </c>
      <c r="F184" s="70">
        <f t="shared" si="2"/>
        <v>252.14976000000001</v>
      </c>
    </row>
    <row r="185" spans="1:6" ht="51">
      <c r="A185" s="39">
        <v>158</v>
      </c>
      <c r="B185" s="55" t="s">
        <v>170</v>
      </c>
      <c r="C185" s="6" t="s">
        <v>8</v>
      </c>
      <c r="D185" s="6">
        <v>86.4</v>
      </c>
      <c r="E185" s="82">
        <v>12.2752</v>
      </c>
      <c r="F185" s="70">
        <f t="shared" si="2"/>
        <v>1060.57728</v>
      </c>
    </row>
    <row r="186" spans="1:6" ht="38.25">
      <c r="A186" s="39">
        <v>159</v>
      </c>
      <c r="B186" s="55" t="s">
        <v>171</v>
      </c>
      <c r="C186" s="6" t="s">
        <v>159</v>
      </c>
      <c r="D186" s="6">
        <v>44</v>
      </c>
      <c r="E186" s="82">
        <v>22.003200000000003</v>
      </c>
      <c r="F186" s="70">
        <f t="shared" si="2"/>
        <v>968.14080000000013</v>
      </c>
    </row>
    <row r="187" spans="1:6" ht="38.25">
      <c r="A187" s="39">
        <v>160</v>
      </c>
      <c r="B187" s="55" t="s">
        <v>172</v>
      </c>
      <c r="C187" s="6" t="s">
        <v>8</v>
      </c>
      <c r="D187" s="6">
        <v>84</v>
      </c>
      <c r="E187" s="82">
        <v>1.9072</v>
      </c>
      <c r="F187" s="70">
        <f t="shared" si="2"/>
        <v>160.20480000000001</v>
      </c>
    </row>
    <row r="188" spans="1:6" ht="38.25">
      <c r="A188" s="39">
        <v>161</v>
      </c>
      <c r="B188" s="48" t="s">
        <v>173</v>
      </c>
      <c r="C188" s="6" t="s">
        <v>159</v>
      </c>
      <c r="D188" s="10">
        <v>156.9</v>
      </c>
      <c r="E188" s="82">
        <v>14.860799999999999</v>
      </c>
      <c r="F188" s="70">
        <f t="shared" si="2"/>
        <v>2331.6595200000002</v>
      </c>
    </row>
    <row r="189" spans="1:6" ht="25.5">
      <c r="A189" s="39">
        <v>162</v>
      </c>
      <c r="B189" s="48" t="s">
        <v>174</v>
      </c>
      <c r="C189" s="6" t="s">
        <v>8</v>
      </c>
      <c r="D189" s="10">
        <v>144.6</v>
      </c>
      <c r="E189" s="82">
        <v>1.9072</v>
      </c>
      <c r="F189" s="70">
        <f t="shared" si="2"/>
        <v>275.78111999999999</v>
      </c>
    </row>
    <row r="190" spans="1:6" ht="38.25">
      <c r="A190" s="39">
        <v>163</v>
      </c>
      <c r="B190" s="55" t="s">
        <v>175</v>
      </c>
      <c r="C190" s="6" t="s">
        <v>159</v>
      </c>
      <c r="D190" s="6">
        <v>18.600000000000001</v>
      </c>
      <c r="E190" s="82">
        <v>22.015999999999998</v>
      </c>
      <c r="F190" s="70">
        <f t="shared" si="2"/>
        <v>409.49759999999998</v>
      </c>
    </row>
    <row r="191" spans="1:6" ht="25.5">
      <c r="A191" s="39">
        <v>164</v>
      </c>
      <c r="B191" s="55" t="s">
        <v>176</v>
      </c>
      <c r="C191" s="6" t="s">
        <v>8</v>
      </c>
      <c r="D191" s="6">
        <v>22.2</v>
      </c>
      <c r="E191" s="82">
        <v>1.7919999999999998</v>
      </c>
      <c r="F191" s="70">
        <f t="shared" si="2"/>
        <v>39.782399999999996</v>
      </c>
    </row>
    <row r="192" spans="1:6">
      <c r="A192" s="39"/>
      <c r="B192" s="50" t="s">
        <v>177</v>
      </c>
      <c r="C192" s="9"/>
      <c r="D192" s="7"/>
      <c r="E192" s="82"/>
      <c r="F192" s="70">
        <f t="shared" si="2"/>
        <v>0</v>
      </c>
    </row>
    <row r="193" spans="1:6" ht="25.5">
      <c r="A193" s="39">
        <v>165</v>
      </c>
      <c r="B193" s="48" t="s">
        <v>178</v>
      </c>
      <c r="C193" s="9" t="s">
        <v>6</v>
      </c>
      <c r="D193" s="7">
        <v>76.400000000000006</v>
      </c>
      <c r="E193" s="82">
        <v>48.793599999999998</v>
      </c>
      <c r="F193" s="70">
        <f t="shared" si="2"/>
        <v>3727.83104</v>
      </c>
    </row>
    <row r="194" spans="1:6" ht="25.5">
      <c r="A194" s="39">
        <v>166</v>
      </c>
      <c r="B194" s="48" t="s">
        <v>179</v>
      </c>
      <c r="C194" s="9" t="s">
        <v>6</v>
      </c>
      <c r="D194" s="7">
        <v>12.2</v>
      </c>
      <c r="E194" s="82">
        <v>42.726400000000005</v>
      </c>
      <c r="F194" s="70">
        <f t="shared" si="2"/>
        <v>521.26208000000008</v>
      </c>
    </row>
    <row r="195" spans="1:6" ht="25.5">
      <c r="A195" s="39">
        <v>167</v>
      </c>
      <c r="B195" s="48" t="s">
        <v>180</v>
      </c>
      <c r="C195" s="9" t="s">
        <v>156</v>
      </c>
      <c r="D195" s="7">
        <v>1.98</v>
      </c>
      <c r="E195" s="82">
        <v>44.787200000000006</v>
      </c>
      <c r="F195" s="70">
        <f t="shared" si="2"/>
        <v>88.678656000000004</v>
      </c>
    </row>
    <row r="196" spans="1:6" ht="25.5">
      <c r="A196" s="39">
        <v>168</v>
      </c>
      <c r="B196" s="48" t="s">
        <v>181</v>
      </c>
      <c r="C196" s="9" t="s">
        <v>156</v>
      </c>
      <c r="D196" s="7">
        <v>25.7</v>
      </c>
      <c r="E196" s="82">
        <v>61.1584</v>
      </c>
      <c r="F196" s="70">
        <f t="shared" si="2"/>
        <v>1571.77088</v>
      </c>
    </row>
    <row r="197" spans="1:6" ht="25.5">
      <c r="A197" s="39">
        <v>169</v>
      </c>
      <c r="B197" s="48" t="s">
        <v>182</v>
      </c>
      <c r="C197" s="9" t="s">
        <v>156</v>
      </c>
      <c r="D197" s="7">
        <v>3.1</v>
      </c>
      <c r="E197" s="82">
        <v>44.608000000000004</v>
      </c>
      <c r="F197" s="70">
        <f t="shared" si="2"/>
        <v>138.28480000000002</v>
      </c>
    </row>
    <row r="198" spans="1:6" ht="25.5">
      <c r="A198" s="39">
        <v>170</v>
      </c>
      <c r="B198" s="48" t="s">
        <v>183</v>
      </c>
      <c r="C198" s="9" t="s">
        <v>156</v>
      </c>
      <c r="D198" s="7">
        <v>3.96</v>
      </c>
      <c r="E198" s="82">
        <v>47.296000000000006</v>
      </c>
      <c r="F198" s="70">
        <f t="shared" si="2"/>
        <v>187.29216000000002</v>
      </c>
    </row>
    <row r="199" spans="1:6">
      <c r="A199" s="39">
        <v>171</v>
      </c>
      <c r="B199" s="48" t="s">
        <v>184</v>
      </c>
      <c r="C199" s="9" t="s">
        <v>185</v>
      </c>
      <c r="D199" s="7">
        <v>1</v>
      </c>
      <c r="E199" s="82">
        <v>10.8672</v>
      </c>
      <c r="F199" s="70">
        <f t="shared" si="2"/>
        <v>10.8672</v>
      </c>
    </row>
    <row r="200" spans="1:6">
      <c r="A200" s="39">
        <v>172</v>
      </c>
      <c r="B200" s="48" t="s">
        <v>186</v>
      </c>
      <c r="C200" s="9" t="s">
        <v>156</v>
      </c>
      <c r="D200" s="7">
        <v>1.55</v>
      </c>
      <c r="E200" s="82">
        <v>44.608000000000004</v>
      </c>
      <c r="F200" s="70">
        <f t="shared" si="2"/>
        <v>69.142400000000009</v>
      </c>
    </row>
    <row r="201" spans="1:6" ht="38.25">
      <c r="A201" s="39">
        <v>173</v>
      </c>
      <c r="B201" s="48" t="s">
        <v>187</v>
      </c>
      <c r="C201" s="9" t="s">
        <v>156</v>
      </c>
      <c r="D201" s="7">
        <v>6.3</v>
      </c>
      <c r="E201" s="82">
        <v>70.950400000000002</v>
      </c>
      <c r="F201" s="70">
        <f t="shared" si="2"/>
        <v>446.98752000000002</v>
      </c>
    </row>
    <row r="202" spans="1:6" ht="38.25">
      <c r="A202" s="39">
        <v>174</v>
      </c>
      <c r="B202" s="48" t="s">
        <v>188</v>
      </c>
      <c r="C202" s="9" t="s">
        <v>156</v>
      </c>
      <c r="D202" s="7">
        <v>3.2</v>
      </c>
      <c r="E202" s="82">
        <v>70.950400000000002</v>
      </c>
      <c r="F202" s="70">
        <f t="shared" ref="F202:F265" si="3">+D202*E202</f>
        <v>227.04128000000003</v>
      </c>
    </row>
    <row r="203" spans="1:6" ht="25.5">
      <c r="A203" s="39">
        <v>175</v>
      </c>
      <c r="B203" s="48" t="s">
        <v>189</v>
      </c>
      <c r="C203" s="9" t="s">
        <v>156</v>
      </c>
      <c r="D203" s="7">
        <v>3.61</v>
      </c>
      <c r="E203" s="82">
        <v>70.950400000000002</v>
      </c>
      <c r="F203" s="70">
        <f t="shared" si="3"/>
        <v>256.130944</v>
      </c>
    </row>
    <row r="204" spans="1:6">
      <c r="A204" s="39">
        <v>176</v>
      </c>
      <c r="B204" s="48" t="s">
        <v>190</v>
      </c>
      <c r="C204" s="9" t="s">
        <v>156</v>
      </c>
      <c r="D204" s="7">
        <v>1.98</v>
      </c>
      <c r="E204" s="82">
        <v>74.828800000000001</v>
      </c>
      <c r="F204" s="70">
        <f t="shared" si="3"/>
        <v>148.161024</v>
      </c>
    </row>
    <row r="205" spans="1:6" ht="38.25">
      <c r="A205" s="39">
        <v>177</v>
      </c>
      <c r="B205" s="48" t="s">
        <v>191</v>
      </c>
      <c r="C205" s="9" t="s">
        <v>156</v>
      </c>
      <c r="D205" s="7">
        <v>6.6</v>
      </c>
      <c r="E205" s="82">
        <v>8.8320000000000007</v>
      </c>
      <c r="F205" s="70">
        <f t="shared" si="3"/>
        <v>58.291200000000003</v>
      </c>
    </row>
    <row r="206" spans="1:6" ht="38.25">
      <c r="A206" s="39">
        <v>178</v>
      </c>
      <c r="B206" s="48" t="s">
        <v>192</v>
      </c>
      <c r="C206" s="9" t="s">
        <v>156</v>
      </c>
      <c r="D206" s="7">
        <v>3.3</v>
      </c>
      <c r="E206" s="82">
        <v>8.8320000000000007</v>
      </c>
      <c r="F206" s="70">
        <f t="shared" si="3"/>
        <v>29.145600000000002</v>
      </c>
    </row>
    <row r="207" spans="1:6">
      <c r="A207" s="39">
        <v>179</v>
      </c>
      <c r="B207" s="48" t="s">
        <v>193</v>
      </c>
      <c r="C207" s="9" t="s">
        <v>8</v>
      </c>
      <c r="D207" s="7">
        <v>55.27</v>
      </c>
      <c r="E207" s="82">
        <v>1.536</v>
      </c>
      <c r="F207" s="70">
        <f t="shared" si="3"/>
        <v>84.894720000000007</v>
      </c>
    </row>
    <row r="208" spans="1:6">
      <c r="A208" s="39">
        <v>180</v>
      </c>
      <c r="B208" s="48" t="s">
        <v>194</v>
      </c>
      <c r="C208" s="9" t="s">
        <v>8</v>
      </c>
      <c r="D208" s="7">
        <v>57</v>
      </c>
      <c r="E208" s="82">
        <v>0.90879999999999994</v>
      </c>
      <c r="F208" s="70">
        <f t="shared" si="3"/>
        <v>51.801599999999993</v>
      </c>
    </row>
    <row r="209" spans="1:6">
      <c r="A209" s="39">
        <v>181</v>
      </c>
      <c r="B209" s="48" t="s">
        <v>195</v>
      </c>
      <c r="C209" s="9" t="s">
        <v>185</v>
      </c>
      <c r="D209" s="10">
        <v>3</v>
      </c>
      <c r="E209" s="82">
        <v>5.5039999999999996</v>
      </c>
      <c r="F209" s="70">
        <f t="shared" si="3"/>
        <v>16.512</v>
      </c>
    </row>
    <row r="210" spans="1:6">
      <c r="A210" s="39">
        <v>182</v>
      </c>
      <c r="B210" s="48" t="s">
        <v>196</v>
      </c>
      <c r="C210" s="9" t="s">
        <v>185</v>
      </c>
      <c r="D210" s="10">
        <v>6</v>
      </c>
      <c r="E210" s="82">
        <v>1.4463999999999999</v>
      </c>
      <c r="F210" s="70">
        <f t="shared" si="3"/>
        <v>8.6783999999999999</v>
      </c>
    </row>
    <row r="211" spans="1:6">
      <c r="A211" s="39">
        <v>183</v>
      </c>
      <c r="B211" s="48" t="s">
        <v>792</v>
      </c>
      <c r="C211" s="9" t="s">
        <v>185</v>
      </c>
      <c r="D211" s="10">
        <v>1</v>
      </c>
      <c r="E211" s="82">
        <v>11.5968</v>
      </c>
      <c r="F211" s="70">
        <f t="shared" si="3"/>
        <v>11.5968</v>
      </c>
    </row>
    <row r="212" spans="1:6" ht="38.25">
      <c r="A212" s="39">
        <v>184</v>
      </c>
      <c r="B212" s="48" t="s">
        <v>197</v>
      </c>
      <c r="C212" s="9" t="s">
        <v>6</v>
      </c>
      <c r="D212" s="7">
        <v>35.69</v>
      </c>
      <c r="E212" s="82">
        <v>46.873599999999996</v>
      </c>
      <c r="F212" s="70">
        <f t="shared" si="3"/>
        <v>1672.9187839999997</v>
      </c>
    </row>
    <row r="213" spans="1:6" ht="38.25">
      <c r="A213" s="39">
        <v>185</v>
      </c>
      <c r="B213" s="48" t="s">
        <v>198</v>
      </c>
      <c r="C213" s="9" t="s">
        <v>6</v>
      </c>
      <c r="D213" s="7">
        <v>83.31</v>
      </c>
      <c r="E213" s="82">
        <v>36.9024</v>
      </c>
      <c r="F213" s="70">
        <f t="shared" si="3"/>
        <v>3074.3389440000001</v>
      </c>
    </row>
    <row r="214" spans="1:6" ht="38.25">
      <c r="A214" s="39">
        <v>186</v>
      </c>
      <c r="B214" s="48" t="s">
        <v>199</v>
      </c>
      <c r="C214" s="9" t="s">
        <v>6</v>
      </c>
      <c r="D214" s="7">
        <v>26.01</v>
      </c>
      <c r="E214" s="82">
        <v>35.584000000000003</v>
      </c>
      <c r="F214" s="70">
        <f t="shared" si="3"/>
        <v>925.53984000000014</v>
      </c>
    </row>
    <row r="215" spans="1:6" ht="38.25">
      <c r="A215" s="39">
        <v>187</v>
      </c>
      <c r="B215" s="48" t="s">
        <v>200</v>
      </c>
      <c r="C215" s="9" t="s">
        <v>6</v>
      </c>
      <c r="D215" s="7">
        <v>34.06</v>
      </c>
      <c r="E215" s="82">
        <v>26.304000000000002</v>
      </c>
      <c r="F215" s="70">
        <f t="shared" si="3"/>
        <v>895.91424000000018</v>
      </c>
    </row>
    <row r="216" spans="1:6" ht="25.5">
      <c r="A216" s="39">
        <v>188</v>
      </c>
      <c r="B216" s="48" t="s">
        <v>201</v>
      </c>
      <c r="C216" s="9" t="s">
        <v>185</v>
      </c>
      <c r="D216" s="7">
        <v>39</v>
      </c>
      <c r="E216" s="82">
        <v>8.6912000000000003</v>
      </c>
      <c r="F216" s="70">
        <f t="shared" si="3"/>
        <v>338.95679999999999</v>
      </c>
    </row>
    <row r="217" spans="1:6">
      <c r="A217" s="39">
        <v>189</v>
      </c>
      <c r="B217" s="46" t="s">
        <v>202</v>
      </c>
      <c r="C217" s="5" t="s">
        <v>72</v>
      </c>
      <c r="D217" s="5">
        <v>56.88</v>
      </c>
      <c r="E217" s="82">
        <v>2.0224000000000002</v>
      </c>
      <c r="F217" s="70">
        <f t="shared" si="3"/>
        <v>115.03411200000002</v>
      </c>
    </row>
    <row r="218" spans="1:6" ht="25.5">
      <c r="A218" s="39">
        <v>190</v>
      </c>
      <c r="B218" s="46" t="s">
        <v>203</v>
      </c>
      <c r="C218" s="5" t="s">
        <v>8</v>
      </c>
      <c r="D218" s="5">
        <v>24.08</v>
      </c>
      <c r="E218" s="82">
        <v>8.7040000000000006</v>
      </c>
      <c r="F218" s="70">
        <f t="shared" si="3"/>
        <v>209.59232</v>
      </c>
    </row>
    <row r="219" spans="1:6" ht="25.5">
      <c r="A219" s="39">
        <v>191</v>
      </c>
      <c r="B219" s="46" t="s">
        <v>204</v>
      </c>
      <c r="C219" s="5" t="s">
        <v>8</v>
      </c>
      <c r="D219" s="7">
        <v>19.579999999999998</v>
      </c>
      <c r="E219" s="82">
        <v>8.3712</v>
      </c>
      <c r="F219" s="70">
        <f t="shared" si="3"/>
        <v>163.90809599999997</v>
      </c>
    </row>
    <row r="220" spans="1:6" ht="25.5">
      <c r="A220" s="39">
        <v>192</v>
      </c>
      <c r="B220" s="46" t="s">
        <v>205</v>
      </c>
      <c r="C220" s="5" t="s">
        <v>8</v>
      </c>
      <c r="D220" s="5">
        <v>30.74</v>
      </c>
      <c r="E220" s="82">
        <v>7.4624000000000006</v>
      </c>
      <c r="F220" s="70">
        <f t="shared" si="3"/>
        <v>229.39417600000002</v>
      </c>
    </row>
    <row r="221" spans="1:6" ht="25.5">
      <c r="A221" s="39">
        <v>193</v>
      </c>
      <c r="B221" s="46" t="s">
        <v>206</v>
      </c>
      <c r="C221" s="5" t="s">
        <v>8</v>
      </c>
      <c r="D221" s="7">
        <v>8.59</v>
      </c>
      <c r="E221" s="82">
        <v>7.7824</v>
      </c>
      <c r="F221" s="70">
        <f t="shared" si="3"/>
        <v>66.850815999999995</v>
      </c>
    </row>
    <row r="222" spans="1:6" ht="25.5">
      <c r="A222" s="39">
        <v>194</v>
      </c>
      <c r="B222" s="46" t="s">
        <v>207</v>
      </c>
      <c r="C222" s="5" t="s">
        <v>8</v>
      </c>
      <c r="D222" s="7">
        <v>3.06</v>
      </c>
      <c r="E222" s="82">
        <v>8.9727999999999994</v>
      </c>
      <c r="F222" s="70">
        <f t="shared" si="3"/>
        <v>27.456768</v>
      </c>
    </row>
    <row r="223" spans="1:6" ht="38.25">
      <c r="A223" s="39">
        <v>195</v>
      </c>
      <c r="B223" s="48" t="s">
        <v>208</v>
      </c>
      <c r="C223" s="5" t="s">
        <v>72</v>
      </c>
      <c r="D223" s="7">
        <v>20.02</v>
      </c>
      <c r="E223" s="82">
        <v>12.683520000000001</v>
      </c>
      <c r="F223" s="70">
        <f t="shared" si="3"/>
        <v>253.92407040000003</v>
      </c>
    </row>
    <row r="224" spans="1:6">
      <c r="A224" s="39">
        <v>196</v>
      </c>
      <c r="B224" s="48" t="s">
        <v>194</v>
      </c>
      <c r="C224" s="9" t="s">
        <v>8</v>
      </c>
      <c r="D224" s="7">
        <v>169.5</v>
      </c>
      <c r="E224" s="82">
        <v>0.91391999999999995</v>
      </c>
      <c r="F224" s="70">
        <f t="shared" si="3"/>
        <v>154.90943999999999</v>
      </c>
    </row>
    <row r="225" spans="1:6">
      <c r="A225" s="39"/>
      <c r="B225" s="50" t="s">
        <v>209</v>
      </c>
      <c r="C225" s="5"/>
      <c r="D225" s="7"/>
      <c r="E225" s="82"/>
      <c r="F225" s="70">
        <f t="shared" si="3"/>
        <v>0</v>
      </c>
    </row>
    <row r="226" spans="1:6">
      <c r="A226" s="39">
        <v>197</v>
      </c>
      <c r="B226" s="48" t="s">
        <v>210</v>
      </c>
      <c r="C226" s="6" t="s">
        <v>156</v>
      </c>
      <c r="D226" s="7">
        <v>2760.45</v>
      </c>
      <c r="E226" s="82">
        <v>1.9072</v>
      </c>
      <c r="F226" s="70">
        <f t="shared" si="3"/>
        <v>5264.7302399999999</v>
      </c>
    </row>
    <row r="227" spans="1:6">
      <c r="A227" s="39">
        <v>198</v>
      </c>
      <c r="B227" s="48" t="s">
        <v>211</v>
      </c>
      <c r="C227" s="6" t="s">
        <v>156</v>
      </c>
      <c r="D227" s="7">
        <v>245.93</v>
      </c>
      <c r="E227" s="82">
        <v>4.5439999999999996</v>
      </c>
      <c r="F227" s="70">
        <f t="shared" si="3"/>
        <v>1117.5059199999998</v>
      </c>
    </row>
    <row r="228" spans="1:6">
      <c r="A228" s="39">
        <v>199</v>
      </c>
      <c r="B228" s="48" t="s">
        <v>212</v>
      </c>
      <c r="C228" s="6" t="s">
        <v>156</v>
      </c>
      <c r="D228" s="7">
        <v>650.4</v>
      </c>
      <c r="E228" s="82">
        <v>2.2911999999999999</v>
      </c>
      <c r="F228" s="70">
        <f t="shared" si="3"/>
        <v>1490.1964799999998</v>
      </c>
    </row>
    <row r="229" spans="1:6">
      <c r="A229" s="39">
        <v>200</v>
      </c>
      <c r="B229" s="48" t="s">
        <v>213</v>
      </c>
      <c r="C229" s="6" t="s">
        <v>156</v>
      </c>
      <c r="D229" s="7">
        <v>31.55</v>
      </c>
      <c r="E229" s="82">
        <v>4.4160000000000004</v>
      </c>
      <c r="F229" s="70">
        <f t="shared" si="3"/>
        <v>139.32480000000001</v>
      </c>
    </row>
    <row r="230" spans="1:6">
      <c r="A230" s="39">
        <v>201</v>
      </c>
      <c r="B230" s="51" t="s">
        <v>214</v>
      </c>
      <c r="C230" s="12" t="s">
        <v>215</v>
      </c>
      <c r="D230" s="7">
        <v>3214.8</v>
      </c>
      <c r="E230" s="82">
        <v>2.5855999999999999</v>
      </c>
      <c r="F230" s="70">
        <f t="shared" si="3"/>
        <v>8312.1868799999993</v>
      </c>
    </row>
    <row r="231" spans="1:6">
      <c r="A231" s="39">
        <v>202</v>
      </c>
      <c r="B231" s="51" t="s">
        <v>216</v>
      </c>
      <c r="C231" s="12" t="s">
        <v>215</v>
      </c>
      <c r="D231" s="7">
        <v>171.24</v>
      </c>
      <c r="E231" s="82">
        <v>11.0848</v>
      </c>
      <c r="F231" s="70">
        <f t="shared" si="3"/>
        <v>1898.1611520000001</v>
      </c>
    </row>
    <row r="232" spans="1:6" ht="25.5">
      <c r="A232" s="39">
        <v>203</v>
      </c>
      <c r="B232" s="48" t="s">
        <v>217</v>
      </c>
      <c r="C232" s="6" t="s">
        <v>8</v>
      </c>
      <c r="D232" s="6">
        <v>28.2</v>
      </c>
      <c r="E232" s="82">
        <v>24.6144</v>
      </c>
      <c r="F232" s="70">
        <f t="shared" si="3"/>
        <v>694.12608</v>
      </c>
    </row>
    <row r="233" spans="1:6" ht="38.25">
      <c r="A233" s="39">
        <v>204</v>
      </c>
      <c r="B233" s="48" t="s">
        <v>218</v>
      </c>
      <c r="C233" s="6" t="s">
        <v>8</v>
      </c>
      <c r="D233" s="6">
        <v>25.3</v>
      </c>
      <c r="E233" s="82">
        <v>5.7728000000000002</v>
      </c>
      <c r="F233" s="70">
        <f t="shared" si="3"/>
        <v>146.05184</v>
      </c>
    </row>
    <row r="234" spans="1:6">
      <c r="A234" s="39"/>
      <c r="B234" s="50" t="s">
        <v>219</v>
      </c>
      <c r="C234" s="9"/>
      <c r="D234" s="7"/>
      <c r="E234" s="82"/>
      <c r="F234" s="70">
        <f t="shared" si="3"/>
        <v>0</v>
      </c>
    </row>
    <row r="235" spans="1:6" ht="51">
      <c r="A235" s="39">
        <v>205</v>
      </c>
      <c r="B235" s="72" t="s">
        <v>220</v>
      </c>
      <c r="C235" s="6" t="s">
        <v>159</v>
      </c>
      <c r="D235" s="10">
        <v>775.7</v>
      </c>
      <c r="E235" s="82">
        <v>5.6703999999999999</v>
      </c>
      <c r="F235" s="70">
        <f t="shared" si="3"/>
        <v>4398.5292799999997</v>
      </c>
    </row>
    <row r="236" spans="1:6" ht="38.25">
      <c r="A236" s="39">
        <v>206</v>
      </c>
      <c r="B236" s="46" t="s">
        <v>221</v>
      </c>
      <c r="C236" s="5" t="s">
        <v>222</v>
      </c>
      <c r="D236" s="8">
        <v>138</v>
      </c>
      <c r="E236" s="82">
        <v>8.3583999999999996</v>
      </c>
      <c r="F236" s="70">
        <f t="shared" si="3"/>
        <v>1153.4592</v>
      </c>
    </row>
    <row r="237" spans="1:6">
      <c r="A237" s="39">
        <v>207</v>
      </c>
      <c r="B237" s="46" t="s">
        <v>223</v>
      </c>
      <c r="C237" s="9" t="s">
        <v>6</v>
      </c>
      <c r="D237" s="8">
        <v>85.1</v>
      </c>
      <c r="E237" s="82">
        <v>2.7161599999999999</v>
      </c>
      <c r="F237" s="70">
        <f t="shared" si="3"/>
        <v>231.14521599999998</v>
      </c>
    </row>
    <row r="238" spans="1:6" ht="25.5">
      <c r="A238" s="39">
        <v>208</v>
      </c>
      <c r="B238" s="48" t="s">
        <v>224</v>
      </c>
      <c r="C238" s="9" t="s">
        <v>6</v>
      </c>
      <c r="D238" s="7">
        <v>51.3</v>
      </c>
      <c r="E238" s="82">
        <v>4.2624000000000004</v>
      </c>
      <c r="F238" s="70">
        <f t="shared" si="3"/>
        <v>218.66112000000001</v>
      </c>
    </row>
    <row r="239" spans="1:6" ht="25.5">
      <c r="A239" s="39">
        <v>209</v>
      </c>
      <c r="B239" s="46" t="s">
        <v>225</v>
      </c>
      <c r="C239" s="5" t="s">
        <v>222</v>
      </c>
      <c r="D239" s="5">
        <v>237.6</v>
      </c>
      <c r="E239" s="82">
        <v>2.5472000000000001</v>
      </c>
      <c r="F239" s="70">
        <f t="shared" si="3"/>
        <v>605.21472000000006</v>
      </c>
    </row>
    <row r="240" spans="1:6" ht="25.5">
      <c r="A240" s="39">
        <v>210</v>
      </c>
      <c r="B240" s="48" t="s">
        <v>226</v>
      </c>
      <c r="C240" s="6" t="s">
        <v>159</v>
      </c>
      <c r="D240" s="6">
        <v>28.9</v>
      </c>
      <c r="E240" s="82">
        <v>7.5903999999999998</v>
      </c>
      <c r="F240" s="70">
        <f t="shared" si="3"/>
        <v>219.36255999999997</v>
      </c>
    </row>
    <row r="241" spans="1:6">
      <c r="A241" s="39"/>
      <c r="B241" s="50" t="s">
        <v>227</v>
      </c>
      <c r="C241" s="9"/>
      <c r="D241" s="7"/>
      <c r="E241" s="82"/>
      <c r="F241" s="70">
        <f t="shared" si="3"/>
        <v>0</v>
      </c>
    </row>
    <row r="242" spans="1:6">
      <c r="A242" s="39">
        <v>211</v>
      </c>
      <c r="B242" s="48" t="s">
        <v>228</v>
      </c>
      <c r="C242" s="6" t="s">
        <v>159</v>
      </c>
      <c r="D242" s="10">
        <v>907.7</v>
      </c>
      <c r="E242" s="82">
        <v>5.5167999999999999</v>
      </c>
      <c r="F242" s="70">
        <f t="shared" si="3"/>
        <v>5007.5993600000002</v>
      </c>
    </row>
    <row r="243" spans="1:6">
      <c r="A243" s="39">
        <v>212</v>
      </c>
      <c r="B243" s="48" t="s">
        <v>229</v>
      </c>
      <c r="C243" s="6" t="s">
        <v>8</v>
      </c>
      <c r="D243" s="10">
        <v>529.30999999999995</v>
      </c>
      <c r="E243" s="82">
        <v>8.9600000000000013E-2</v>
      </c>
      <c r="F243" s="70">
        <f t="shared" si="3"/>
        <v>47.426176000000005</v>
      </c>
    </row>
    <row r="244" spans="1:6" ht="25.5">
      <c r="A244" s="39">
        <v>213</v>
      </c>
      <c r="B244" s="48" t="s">
        <v>230</v>
      </c>
      <c r="C244" s="6" t="s">
        <v>156</v>
      </c>
      <c r="D244" s="10">
        <v>36.5</v>
      </c>
      <c r="E244" s="82">
        <v>1.7791999999999999</v>
      </c>
      <c r="F244" s="70">
        <f t="shared" si="3"/>
        <v>64.940799999999996</v>
      </c>
    </row>
    <row r="245" spans="1:6">
      <c r="A245" s="39">
        <v>214</v>
      </c>
      <c r="B245" s="48" t="s">
        <v>231</v>
      </c>
      <c r="C245" s="6" t="s">
        <v>232</v>
      </c>
      <c r="D245" s="7">
        <v>6.26</v>
      </c>
      <c r="E245" s="82">
        <v>31.206399999999999</v>
      </c>
      <c r="F245" s="70">
        <f t="shared" si="3"/>
        <v>195.35206399999998</v>
      </c>
    </row>
    <row r="246" spans="1:6" ht="25.5">
      <c r="A246" s="39">
        <v>215</v>
      </c>
      <c r="B246" s="48" t="s">
        <v>233</v>
      </c>
      <c r="C246" s="6" t="s">
        <v>103</v>
      </c>
      <c r="D246" s="6">
        <v>16.5</v>
      </c>
      <c r="E246" s="82">
        <v>35.212800000000001</v>
      </c>
      <c r="F246" s="70">
        <f t="shared" si="3"/>
        <v>581.01120000000003</v>
      </c>
    </row>
    <row r="247" spans="1:6" ht="25.5">
      <c r="A247" s="39">
        <v>216</v>
      </c>
      <c r="B247" s="48" t="s">
        <v>234</v>
      </c>
      <c r="C247" s="6" t="s">
        <v>232</v>
      </c>
      <c r="D247" s="7">
        <v>36.770000000000003</v>
      </c>
      <c r="E247" s="82">
        <v>24.576000000000001</v>
      </c>
      <c r="F247" s="70">
        <f t="shared" si="3"/>
        <v>903.65952000000004</v>
      </c>
    </row>
    <row r="248" spans="1:6" ht="25.5">
      <c r="A248" s="39">
        <v>217</v>
      </c>
      <c r="B248" s="48" t="s">
        <v>235</v>
      </c>
      <c r="C248" s="6" t="s">
        <v>105</v>
      </c>
      <c r="D248" s="6">
        <v>1.52</v>
      </c>
      <c r="E248" s="82">
        <v>533.23519999999996</v>
      </c>
      <c r="F248" s="70">
        <f t="shared" si="3"/>
        <v>810.51750399999992</v>
      </c>
    </row>
    <row r="249" spans="1:6">
      <c r="A249" s="39">
        <v>218</v>
      </c>
      <c r="B249" s="48" t="s">
        <v>236</v>
      </c>
      <c r="C249" s="6" t="s">
        <v>105</v>
      </c>
      <c r="D249" s="6">
        <v>0.09</v>
      </c>
      <c r="E249" s="82">
        <v>523.54560000000004</v>
      </c>
      <c r="F249" s="70">
        <f t="shared" si="3"/>
        <v>47.119104</v>
      </c>
    </row>
    <row r="250" spans="1:6" ht="25.5">
      <c r="A250" s="39">
        <v>219</v>
      </c>
      <c r="B250" s="48" t="s">
        <v>237</v>
      </c>
      <c r="C250" s="11" t="s">
        <v>185</v>
      </c>
      <c r="D250" s="11">
        <v>1100</v>
      </c>
      <c r="E250" s="82">
        <v>0.4864</v>
      </c>
      <c r="F250" s="70">
        <f t="shared" si="3"/>
        <v>535.04</v>
      </c>
    </row>
    <row r="251" spans="1:6" ht="25.5">
      <c r="A251" s="39">
        <v>220</v>
      </c>
      <c r="B251" s="48" t="s">
        <v>238</v>
      </c>
      <c r="C251" s="11" t="s">
        <v>185</v>
      </c>
      <c r="D251" s="11">
        <v>50</v>
      </c>
      <c r="E251" s="82">
        <v>0.4864</v>
      </c>
      <c r="F251" s="70">
        <f t="shared" si="3"/>
        <v>24.32</v>
      </c>
    </row>
    <row r="252" spans="1:6">
      <c r="A252" s="39">
        <v>221</v>
      </c>
      <c r="B252" s="48" t="s">
        <v>121</v>
      </c>
      <c r="C252" s="6" t="s">
        <v>109</v>
      </c>
      <c r="D252" s="6">
        <v>1150</v>
      </c>
      <c r="E252" s="82">
        <v>2.5600000000000001E-2</v>
      </c>
      <c r="F252" s="70">
        <f t="shared" si="3"/>
        <v>29.44</v>
      </c>
    </row>
    <row r="253" spans="1:6" ht="38.25">
      <c r="A253" s="39">
        <v>222</v>
      </c>
      <c r="B253" s="48" t="s">
        <v>239</v>
      </c>
      <c r="C253" s="6" t="s">
        <v>156</v>
      </c>
      <c r="D253" s="6">
        <v>147.1</v>
      </c>
      <c r="E253" s="82">
        <v>6.0288000000000004</v>
      </c>
      <c r="F253" s="70">
        <f t="shared" si="3"/>
        <v>886.83648000000005</v>
      </c>
    </row>
    <row r="254" spans="1:6" ht="25.5">
      <c r="A254" s="39">
        <v>223</v>
      </c>
      <c r="B254" s="48" t="s">
        <v>240</v>
      </c>
      <c r="C254" s="6" t="s">
        <v>232</v>
      </c>
      <c r="D254" s="6">
        <v>1.5</v>
      </c>
      <c r="E254" s="82">
        <v>95.462400000000002</v>
      </c>
      <c r="F254" s="70">
        <f t="shared" si="3"/>
        <v>143.1936</v>
      </c>
    </row>
    <row r="255" spans="1:6">
      <c r="A255" s="39">
        <v>224</v>
      </c>
      <c r="B255" s="48" t="s">
        <v>241</v>
      </c>
      <c r="C255" s="6" t="s">
        <v>105</v>
      </c>
      <c r="D255" s="6">
        <v>5.0999999999999997E-2</v>
      </c>
      <c r="E255" s="82">
        <v>513.28</v>
      </c>
      <c r="F255" s="70">
        <f t="shared" si="3"/>
        <v>26.177279999999996</v>
      </c>
    </row>
    <row r="256" spans="1:6">
      <c r="A256" s="39">
        <v>225</v>
      </c>
      <c r="B256" s="48" t="s">
        <v>242</v>
      </c>
      <c r="C256" s="6" t="s">
        <v>105</v>
      </c>
      <c r="D256" s="6">
        <v>0.112</v>
      </c>
      <c r="E256" s="82">
        <v>520.98559999999998</v>
      </c>
      <c r="F256" s="70">
        <f t="shared" si="3"/>
        <v>58.3503872</v>
      </c>
    </row>
    <row r="257" spans="1:6">
      <c r="A257" s="39"/>
      <c r="B257" s="50" t="s">
        <v>243</v>
      </c>
      <c r="C257" s="6"/>
      <c r="D257" s="6"/>
      <c r="E257" s="82"/>
      <c r="F257" s="70">
        <f t="shared" si="3"/>
        <v>0</v>
      </c>
    </row>
    <row r="258" spans="1:6">
      <c r="A258" s="39">
        <v>226</v>
      </c>
      <c r="B258" s="48" t="s">
        <v>244</v>
      </c>
      <c r="C258" s="6" t="s">
        <v>156</v>
      </c>
      <c r="D258" s="10">
        <v>402.8</v>
      </c>
      <c r="E258" s="85">
        <v>2.13</v>
      </c>
      <c r="F258" s="70">
        <f t="shared" si="3"/>
        <v>857.96399999999994</v>
      </c>
    </row>
    <row r="259" spans="1:6" ht="38.25">
      <c r="A259" s="39">
        <v>227</v>
      </c>
      <c r="B259" s="48" t="s">
        <v>245</v>
      </c>
      <c r="C259" s="6" t="s">
        <v>156</v>
      </c>
      <c r="D259" s="6">
        <v>35.200000000000003</v>
      </c>
      <c r="E259" s="82">
        <v>27.417600000000004</v>
      </c>
      <c r="F259" s="70">
        <f t="shared" si="3"/>
        <v>965.09952000000021</v>
      </c>
    </row>
    <row r="260" spans="1:6" ht="25.5">
      <c r="A260" s="39">
        <v>228</v>
      </c>
      <c r="B260" s="48" t="s">
        <v>246</v>
      </c>
      <c r="C260" s="6" t="s">
        <v>156</v>
      </c>
      <c r="D260" s="6">
        <v>1.65</v>
      </c>
      <c r="E260" s="82">
        <v>50.790399999999998</v>
      </c>
      <c r="F260" s="70">
        <f t="shared" si="3"/>
        <v>83.804159999999996</v>
      </c>
    </row>
    <row r="261" spans="1:6">
      <c r="A261" s="39">
        <v>229</v>
      </c>
      <c r="B261" s="48" t="s">
        <v>247</v>
      </c>
      <c r="C261" s="6" t="s">
        <v>159</v>
      </c>
      <c r="D261" s="10">
        <v>402.8</v>
      </c>
      <c r="E261" s="82">
        <v>3.3280000000000003</v>
      </c>
      <c r="F261" s="70">
        <f t="shared" si="3"/>
        <v>1340.5184000000002</v>
      </c>
    </row>
    <row r="262" spans="1:6" ht="38.25">
      <c r="A262" s="39">
        <v>230</v>
      </c>
      <c r="B262" s="48" t="s">
        <v>248</v>
      </c>
      <c r="C262" s="6" t="s">
        <v>159</v>
      </c>
      <c r="D262" s="10">
        <v>2.19</v>
      </c>
      <c r="E262" s="82">
        <v>30.310400000000001</v>
      </c>
      <c r="F262" s="70">
        <f t="shared" si="3"/>
        <v>66.379776000000007</v>
      </c>
    </row>
    <row r="263" spans="1:6" ht="25.5">
      <c r="A263" s="39">
        <v>231</v>
      </c>
      <c r="B263" s="48" t="s">
        <v>249</v>
      </c>
      <c r="C263" s="5" t="s">
        <v>72</v>
      </c>
      <c r="D263" s="7">
        <v>9</v>
      </c>
      <c r="E263" s="82">
        <v>3.6057600000000001</v>
      </c>
      <c r="F263" s="70">
        <f t="shared" si="3"/>
        <v>32.451840000000004</v>
      </c>
    </row>
    <row r="264" spans="1:6" ht="25.5">
      <c r="A264" s="39">
        <v>232</v>
      </c>
      <c r="B264" s="48" t="s">
        <v>250</v>
      </c>
      <c r="C264" s="6" t="s">
        <v>156</v>
      </c>
      <c r="D264" s="6">
        <v>10.1</v>
      </c>
      <c r="E264" s="82">
        <v>19.4816</v>
      </c>
      <c r="F264" s="70">
        <f t="shared" si="3"/>
        <v>196.76416</v>
      </c>
    </row>
    <row r="265" spans="1:6" ht="25.5">
      <c r="A265" s="39">
        <v>233</v>
      </c>
      <c r="B265" s="48" t="s">
        <v>251</v>
      </c>
      <c r="C265" s="5" t="s">
        <v>72</v>
      </c>
      <c r="D265" s="6">
        <v>0.25</v>
      </c>
      <c r="E265" s="82">
        <v>113.2032</v>
      </c>
      <c r="F265" s="70">
        <f t="shared" si="3"/>
        <v>28.300799999999999</v>
      </c>
    </row>
    <row r="266" spans="1:6">
      <c r="A266" s="39">
        <v>234</v>
      </c>
      <c r="B266" s="48" t="s">
        <v>252</v>
      </c>
      <c r="C266" s="6" t="s">
        <v>156</v>
      </c>
      <c r="D266" s="6">
        <v>1.35</v>
      </c>
      <c r="E266" s="82">
        <v>33.241599999999998</v>
      </c>
      <c r="F266" s="70">
        <f t="shared" ref="F266:F325" si="4">+D266*E266</f>
        <v>44.876159999999999</v>
      </c>
    </row>
    <row r="267" spans="1:6" ht="25.5">
      <c r="A267" s="39">
        <v>235</v>
      </c>
      <c r="B267" s="48" t="s">
        <v>253</v>
      </c>
      <c r="C267" s="6" t="s">
        <v>156</v>
      </c>
      <c r="D267" s="6">
        <v>1.2</v>
      </c>
      <c r="E267" s="82">
        <v>37.593600000000002</v>
      </c>
      <c r="F267" s="70">
        <f t="shared" si="4"/>
        <v>45.112320000000004</v>
      </c>
    </row>
    <row r="268" spans="1:6" ht="38.25">
      <c r="A268" s="39">
        <v>236</v>
      </c>
      <c r="B268" s="48" t="s">
        <v>254</v>
      </c>
      <c r="C268" s="6" t="s">
        <v>156</v>
      </c>
      <c r="D268" s="6">
        <v>0.78200000000000003</v>
      </c>
      <c r="E268" s="82">
        <v>34.073599999999999</v>
      </c>
      <c r="F268" s="70">
        <f t="shared" si="4"/>
        <v>26.6455552</v>
      </c>
    </row>
    <row r="269" spans="1:6" ht="25.5">
      <c r="A269" s="39">
        <v>237</v>
      </c>
      <c r="B269" s="48" t="s">
        <v>255</v>
      </c>
      <c r="C269" s="5" t="s">
        <v>256</v>
      </c>
      <c r="D269" s="5">
        <v>529.29999999999995</v>
      </c>
      <c r="E269" s="82">
        <v>1.2032</v>
      </c>
      <c r="F269" s="70">
        <f t="shared" si="4"/>
        <v>636.85375999999997</v>
      </c>
    </row>
    <row r="270" spans="1:6">
      <c r="A270" s="39"/>
      <c r="B270" s="50" t="s">
        <v>257</v>
      </c>
      <c r="C270" s="6"/>
      <c r="D270" s="6"/>
      <c r="E270" s="82"/>
      <c r="F270" s="70">
        <f t="shared" si="4"/>
        <v>0</v>
      </c>
    </row>
    <row r="271" spans="1:6">
      <c r="A271" s="39">
        <v>238</v>
      </c>
      <c r="B271" s="48" t="s">
        <v>258</v>
      </c>
      <c r="C271" s="6" t="s">
        <v>156</v>
      </c>
      <c r="D271" s="6">
        <v>330</v>
      </c>
      <c r="E271" s="82">
        <v>0.78080000000000005</v>
      </c>
      <c r="F271" s="70">
        <f t="shared" si="4"/>
        <v>257.66400000000004</v>
      </c>
    </row>
    <row r="272" spans="1:6" ht="25.5">
      <c r="A272" s="39">
        <v>239</v>
      </c>
      <c r="B272" s="48" t="s">
        <v>259</v>
      </c>
      <c r="C272" s="6" t="s">
        <v>159</v>
      </c>
      <c r="D272" s="6">
        <v>330</v>
      </c>
      <c r="E272" s="82">
        <v>4.7744</v>
      </c>
      <c r="F272" s="70">
        <f t="shared" si="4"/>
        <v>1575.5519999999999</v>
      </c>
    </row>
    <row r="273" spans="1:6">
      <c r="A273" s="39">
        <v>240</v>
      </c>
      <c r="B273" s="48" t="s">
        <v>260</v>
      </c>
      <c r="C273" s="6" t="s">
        <v>159</v>
      </c>
      <c r="D273" s="6">
        <v>330</v>
      </c>
      <c r="E273" s="82">
        <v>0.192</v>
      </c>
      <c r="F273" s="70">
        <f t="shared" si="4"/>
        <v>63.36</v>
      </c>
    </row>
    <row r="274" spans="1:6">
      <c r="A274" s="39">
        <v>241</v>
      </c>
      <c r="B274" s="48" t="s">
        <v>261</v>
      </c>
      <c r="C274" s="6" t="s">
        <v>262</v>
      </c>
      <c r="D274" s="6">
        <v>330</v>
      </c>
      <c r="E274" s="82">
        <v>1.472</v>
      </c>
      <c r="F274" s="70">
        <f t="shared" si="4"/>
        <v>485.76</v>
      </c>
    </row>
    <row r="275" spans="1:6" ht="25.5">
      <c r="A275" s="39">
        <v>242</v>
      </c>
      <c r="B275" s="48" t="s">
        <v>263</v>
      </c>
      <c r="C275" s="6" t="s">
        <v>103</v>
      </c>
      <c r="D275" s="6">
        <v>0.31</v>
      </c>
      <c r="E275" s="82">
        <v>45.836800000000004</v>
      </c>
      <c r="F275" s="70">
        <f t="shared" si="4"/>
        <v>14.209408000000002</v>
      </c>
    </row>
    <row r="276" spans="1:6" ht="25.5">
      <c r="A276" s="39">
        <v>243</v>
      </c>
      <c r="B276" s="48" t="s">
        <v>264</v>
      </c>
      <c r="C276" s="6" t="s">
        <v>103</v>
      </c>
      <c r="D276" s="6">
        <v>8.1</v>
      </c>
      <c r="E276" s="82">
        <v>261.26080000000002</v>
      </c>
      <c r="F276" s="70">
        <f t="shared" si="4"/>
        <v>2116.2124800000001</v>
      </c>
    </row>
    <row r="277" spans="1:6">
      <c r="A277" s="39">
        <v>244</v>
      </c>
      <c r="B277" s="48" t="s">
        <v>265</v>
      </c>
      <c r="C277" s="6" t="s">
        <v>185</v>
      </c>
      <c r="D277" s="6">
        <v>4</v>
      </c>
      <c r="E277" s="82">
        <v>10.9696</v>
      </c>
      <c r="F277" s="70">
        <f t="shared" si="4"/>
        <v>43.878399999999999</v>
      </c>
    </row>
    <row r="278" spans="1:6" ht="25.5">
      <c r="A278" s="39">
        <v>245</v>
      </c>
      <c r="B278" s="48" t="s">
        <v>266</v>
      </c>
      <c r="C278" s="6" t="s">
        <v>8</v>
      </c>
      <c r="D278" s="6">
        <v>83.5</v>
      </c>
      <c r="E278" s="82">
        <v>5.1327999999999996</v>
      </c>
      <c r="F278" s="70">
        <f t="shared" si="4"/>
        <v>428.58879999999999</v>
      </c>
    </row>
    <row r="279" spans="1:6" ht="38.25">
      <c r="A279" s="39">
        <v>246</v>
      </c>
      <c r="B279" s="48" t="s">
        <v>267</v>
      </c>
      <c r="C279" s="6" t="s">
        <v>156</v>
      </c>
      <c r="D279" s="6">
        <v>395.4</v>
      </c>
      <c r="E279" s="82">
        <v>7.20512</v>
      </c>
      <c r="F279" s="70">
        <f t="shared" si="4"/>
        <v>2848.9044479999998</v>
      </c>
    </row>
    <row r="280" spans="1:6" ht="25.5">
      <c r="A280" s="39">
        <v>247</v>
      </c>
      <c r="B280" s="48" t="s">
        <v>268</v>
      </c>
      <c r="C280" s="6" t="s">
        <v>156</v>
      </c>
      <c r="D280" s="6">
        <v>40.9</v>
      </c>
      <c r="E280" s="82">
        <v>4.9894400000000001</v>
      </c>
      <c r="F280" s="70">
        <f t="shared" si="4"/>
        <v>204.068096</v>
      </c>
    </row>
    <row r="281" spans="1:6" ht="25.5">
      <c r="A281" s="39">
        <v>248</v>
      </c>
      <c r="B281" s="48" t="s">
        <v>793</v>
      </c>
      <c r="C281" s="6" t="s">
        <v>156</v>
      </c>
      <c r="D281" s="6">
        <v>7.6</v>
      </c>
      <c r="E281" s="82">
        <v>4.9894400000000001</v>
      </c>
      <c r="F281" s="70">
        <f t="shared" si="4"/>
        <v>37.919744000000001</v>
      </c>
    </row>
    <row r="282" spans="1:6" ht="38.25">
      <c r="A282" s="39">
        <v>249</v>
      </c>
      <c r="B282" s="48" t="s">
        <v>269</v>
      </c>
      <c r="C282" s="6" t="s">
        <v>8</v>
      </c>
      <c r="D282" s="6">
        <v>52.43</v>
      </c>
      <c r="E282" s="82">
        <v>3.8656000000000001</v>
      </c>
      <c r="F282" s="70">
        <f t="shared" si="4"/>
        <v>202.67340799999999</v>
      </c>
    </row>
    <row r="283" spans="1:6" ht="38.25">
      <c r="A283" s="39">
        <v>250</v>
      </c>
      <c r="B283" s="48" t="s">
        <v>270</v>
      </c>
      <c r="C283" s="6" t="s">
        <v>8</v>
      </c>
      <c r="D283" s="6">
        <v>12.85</v>
      </c>
      <c r="E283" s="82">
        <v>3.1488</v>
      </c>
      <c r="F283" s="70">
        <f t="shared" si="4"/>
        <v>40.46208</v>
      </c>
    </row>
    <row r="284" spans="1:6">
      <c r="A284" s="39">
        <v>251</v>
      </c>
      <c r="B284" s="48" t="s">
        <v>271</v>
      </c>
      <c r="C284" s="6" t="s">
        <v>185</v>
      </c>
      <c r="D284" s="6">
        <v>8</v>
      </c>
      <c r="E284" s="82">
        <v>5.2224000000000004</v>
      </c>
      <c r="F284" s="70">
        <f t="shared" si="4"/>
        <v>41.779200000000003</v>
      </c>
    </row>
    <row r="285" spans="1:6" ht="25.5">
      <c r="A285" s="39">
        <v>252</v>
      </c>
      <c r="B285" s="48" t="s">
        <v>272</v>
      </c>
      <c r="C285" s="6" t="s">
        <v>8</v>
      </c>
      <c r="D285" s="6">
        <v>89.9</v>
      </c>
      <c r="E285" s="82">
        <v>5.4016000000000002</v>
      </c>
      <c r="F285" s="70">
        <f t="shared" si="4"/>
        <v>485.60384000000005</v>
      </c>
    </row>
    <row r="286" spans="1:6">
      <c r="A286" s="39">
        <v>253</v>
      </c>
      <c r="B286" s="48" t="s">
        <v>273</v>
      </c>
      <c r="C286" s="6" t="s">
        <v>185</v>
      </c>
      <c r="D286" s="6">
        <v>24</v>
      </c>
      <c r="E286" s="82">
        <v>1.4080000000000001</v>
      </c>
      <c r="F286" s="70">
        <f t="shared" si="4"/>
        <v>33.792000000000002</v>
      </c>
    </row>
    <row r="287" spans="1:6" ht="25.5">
      <c r="A287" s="39">
        <v>254</v>
      </c>
      <c r="B287" s="48" t="s">
        <v>274</v>
      </c>
      <c r="C287" s="6" t="s">
        <v>8</v>
      </c>
      <c r="D287" s="6">
        <v>60</v>
      </c>
      <c r="E287" s="82">
        <v>5.3503999999999996</v>
      </c>
      <c r="F287" s="70">
        <f t="shared" si="4"/>
        <v>321.024</v>
      </c>
    </row>
    <row r="288" spans="1:6" ht="25.5">
      <c r="A288" s="39">
        <v>255</v>
      </c>
      <c r="B288" s="48" t="s">
        <v>275</v>
      </c>
      <c r="C288" s="6" t="s">
        <v>8</v>
      </c>
      <c r="D288" s="6">
        <v>9</v>
      </c>
      <c r="E288" s="82">
        <v>4.0575999999999999</v>
      </c>
      <c r="F288" s="70">
        <f t="shared" si="4"/>
        <v>36.5184</v>
      </c>
    </row>
    <row r="289" spans="1:6" ht="25.5">
      <c r="A289" s="39">
        <v>256</v>
      </c>
      <c r="B289" s="48" t="s">
        <v>276</v>
      </c>
      <c r="C289" s="6" t="s">
        <v>156</v>
      </c>
      <c r="D289" s="6">
        <v>2.11</v>
      </c>
      <c r="E289" s="82">
        <v>20.915199999999999</v>
      </c>
      <c r="F289" s="70">
        <f t="shared" si="4"/>
        <v>44.131071999999996</v>
      </c>
    </row>
    <row r="290" spans="1:6">
      <c r="A290" s="39">
        <v>257</v>
      </c>
      <c r="B290" s="48" t="s">
        <v>196</v>
      </c>
      <c r="C290" s="6" t="s">
        <v>185</v>
      </c>
      <c r="D290" s="6">
        <v>16</v>
      </c>
      <c r="E290" s="82">
        <v>1.2287999999999999</v>
      </c>
      <c r="F290" s="70">
        <f t="shared" si="4"/>
        <v>19.660799999999998</v>
      </c>
    </row>
    <row r="291" spans="1:6">
      <c r="A291" s="39">
        <v>258</v>
      </c>
      <c r="B291" s="48" t="s">
        <v>277</v>
      </c>
      <c r="C291" s="6" t="s">
        <v>156</v>
      </c>
      <c r="D291" s="6">
        <v>5.28</v>
      </c>
      <c r="E291" s="82">
        <v>2.8031999999999999</v>
      </c>
      <c r="F291" s="70">
        <f t="shared" si="4"/>
        <v>14.800896</v>
      </c>
    </row>
    <row r="292" spans="1:6">
      <c r="A292" s="39">
        <v>259</v>
      </c>
      <c r="B292" s="48" t="s">
        <v>278</v>
      </c>
      <c r="C292" s="6" t="s">
        <v>103</v>
      </c>
      <c r="D292" s="6">
        <v>8.1</v>
      </c>
      <c r="E292" s="82">
        <v>5.7984</v>
      </c>
      <c r="F292" s="70">
        <f t="shared" si="4"/>
        <v>46.967039999999997</v>
      </c>
    </row>
    <row r="293" spans="1:6" ht="25.5">
      <c r="A293" s="39">
        <v>260</v>
      </c>
      <c r="B293" s="48" t="s">
        <v>279</v>
      </c>
      <c r="C293" s="6" t="s">
        <v>156</v>
      </c>
      <c r="D293" s="6">
        <v>395.4</v>
      </c>
      <c r="E293" s="82">
        <v>0.1024</v>
      </c>
      <c r="F293" s="70">
        <f t="shared" si="4"/>
        <v>40.488959999999999</v>
      </c>
    </row>
    <row r="294" spans="1:6">
      <c r="A294" s="39">
        <v>261</v>
      </c>
      <c r="B294" s="48" t="s">
        <v>280</v>
      </c>
      <c r="C294" s="6" t="s">
        <v>156</v>
      </c>
      <c r="D294" s="6">
        <v>395.4</v>
      </c>
      <c r="E294" s="82">
        <v>0.20480000000000001</v>
      </c>
      <c r="F294" s="70">
        <f t="shared" si="4"/>
        <v>80.977919999999997</v>
      </c>
    </row>
    <row r="295" spans="1:6" ht="30">
      <c r="A295" s="39"/>
      <c r="B295" s="50" t="s">
        <v>281</v>
      </c>
      <c r="C295" s="6"/>
      <c r="D295" s="6"/>
      <c r="E295" s="82"/>
      <c r="F295" s="70">
        <f t="shared" si="4"/>
        <v>0</v>
      </c>
    </row>
    <row r="296" spans="1:6">
      <c r="A296" s="39">
        <v>262</v>
      </c>
      <c r="B296" s="48" t="s">
        <v>282</v>
      </c>
      <c r="C296" s="6" t="s">
        <v>156</v>
      </c>
      <c r="D296" s="6">
        <v>32.85</v>
      </c>
      <c r="E296" s="82">
        <v>2.3168000000000002</v>
      </c>
      <c r="F296" s="70">
        <f t="shared" si="4"/>
        <v>76.106880000000004</v>
      </c>
    </row>
    <row r="297" spans="1:6" ht="25.5">
      <c r="A297" s="39">
        <v>263</v>
      </c>
      <c r="B297" s="48" t="s">
        <v>283</v>
      </c>
      <c r="C297" s="6" t="s">
        <v>159</v>
      </c>
      <c r="D297" s="10">
        <v>33</v>
      </c>
      <c r="E297" s="82">
        <v>1.0495999999999999</v>
      </c>
      <c r="F297" s="70">
        <f t="shared" si="4"/>
        <v>34.636799999999994</v>
      </c>
    </row>
    <row r="298" spans="1:6" ht="25.5">
      <c r="A298" s="39">
        <v>264</v>
      </c>
      <c r="B298" s="48" t="s">
        <v>284</v>
      </c>
      <c r="C298" s="6" t="s">
        <v>156</v>
      </c>
      <c r="D298" s="6">
        <v>4.88</v>
      </c>
      <c r="E298" s="82">
        <v>26.2272</v>
      </c>
      <c r="F298" s="70">
        <f t="shared" si="4"/>
        <v>127.988736</v>
      </c>
    </row>
    <row r="299" spans="1:6" ht="25.5">
      <c r="A299" s="39">
        <v>265</v>
      </c>
      <c r="B299" s="56" t="s">
        <v>285</v>
      </c>
      <c r="C299" s="12" t="s">
        <v>156</v>
      </c>
      <c r="D299" s="6">
        <v>4.3520000000000003</v>
      </c>
      <c r="E299" s="82">
        <v>43.660800000000002</v>
      </c>
      <c r="F299" s="70">
        <f t="shared" si="4"/>
        <v>190.01180160000001</v>
      </c>
    </row>
    <row r="300" spans="1:6" ht="25.5">
      <c r="A300" s="39">
        <v>266</v>
      </c>
      <c r="B300" s="56" t="s">
        <v>286</v>
      </c>
      <c r="C300" s="12" t="s">
        <v>156</v>
      </c>
      <c r="D300" s="6">
        <v>2.2999999999999998</v>
      </c>
      <c r="E300" s="82">
        <v>32.307200000000002</v>
      </c>
      <c r="F300" s="70">
        <f t="shared" si="4"/>
        <v>74.306560000000005</v>
      </c>
    </row>
    <row r="301" spans="1:6">
      <c r="A301" s="39">
        <v>267</v>
      </c>
      <c r="B301" s="56" t="s">
        <v>287</v>
      </c>
      <c r="C301" s="12" t="s">
        <v>288</v>
      </c>
      <c r="D301" s="6">
        <v>2.5</v>
      </c>
      <c r="E301" s="82">
        <v>1.28</v>
      </c>
      <c r="F301" s="70">
        <f t="shared" si="4"/>
        <v>3.2</v>
      </c>
    </row>
    <row r="302" spans="1:6" ht="25.5">
      <c r="A302" s="39">
        <v>268</v>
      </c>
      <c r="B302" s="52" t="s">
        <v>794</v>
      </c>
      <c r="C302" s="21" t="s">
        <v>289</v>
      </c>
      <c r="D302" s="21">
        <v>6.9</v>
      </c>
      <c r="E302" s="82">
        <v>3.7248000000000001</v>
      </c>
      <c r="F302" s="70">
        <f t="shared" si="4"/>
        <v>25.701120000000003</v>
      </c>
    </row>
    <row r="303" spans="1:6">
      <c r="A303" s="39">
        <v>269</v>
      </c>
      <c r="B303" s="52" t="s">
        <v>290</v>
      </c>
      <c r="C303" s="21" t="s">
        <v>289</v>
      </c>
      <c r="D303" s="21">
        <v>11.2</v>
      </c>
      <c r="E303" s="82">
        <v>1.5231999999999999</v>
      </c>
      <c r="F303" s="70">
        <f t="shared" si="4"/>
        <v>17.059839999999998</v>
      </c>
    </row>
    <row r="304" spans="1:6">
      <c r="A304" s="39">
        <v>270</v>
      </c>
      <c r="B304" s="52" t="s">
        <v>291</v>
      </c>
      <c r="C304" s="21" t="s">
        <v>289</v>
      </c>
      <c r="D304" s="21">
        <v>13.8</v>
      </c>
      <c r="E304" s="82">
        <v>0.2944</v>
      </c>
      <c r="F304" s="70">
        <f t="shared" si="4"/>
        <v>4.0627200000000006</v>
      </c>
    </row>
    <row r="305" spans="1:6">
      <c r="A305" s="39">
        <v>271</v>
      </c>
      <c r="B305" s="52" t="s">
        <v>292</v>
      </c>
      <c r="C305" s="21" t="s">
        <v>288</v>
      </c>
      <c r="D305" s="21">
        <v>6.3</v>
      </c>
      <c r="E305" s="82">
        <v>0.60160000000000002</v>
      </c>
      <c r="F305" s="70">
        <f t="shared" si="4"/>
        <v>3.7900800000000001</v>
      </c>
    </row>
    <row r="306" spans="1:6">
      <c r="A306" s="39">
        <v>272</v>
      </c>
      <c r="B306" s="48" t="s">
        <v>293</v>
      </c>
      <c r="C306" s="6" t="s">
        <v>185</v>
      </c>
      <c r="D306" s="6">
        <v>16</v>
      </c>
      <c r="E306" s="82">
        <v>0.47360000000000002</v>
      </c>
      <c r="F306" s="70">
        <f t="shared" si="4"/>
        <v>7.5776000000000003</v>
      </c>
    </row>
    <row r="307" spans="1:6">
      <c r="A307" s="39">
        <v>273</v>
      </c>
      <c r="B307" s="52" t="s">
        <v>294</v>
      </c>
      <c r="C307" s="6" t="s">
        <v>185</v>
      </c>
      <c r="D307" s="21">
        <v>16</v>
      </c>
      <c r="E307" s="82">
        <v>0.66560000000000008</v>
      </c>
      <c r="F307" s="70">
        <f t="shared" si="4"/>
        <v>10.649600000000001</v>
      </c>
    </row>
    <row r="308" spans="1:6" ht="25.5">
      <c r="A308" s="39">
        <v>274</v>
      </c>
      <c r="B308" s="52" t="s">
        <v>795</v>
      </c>
      <c r="C308" s="6" t="s">
        <v>156</v>
      </c>
      <c r="D308" s="73">
        <v>4</v>
      </c>
      <c r="E308" s="82">
        <v>0.7168000000000001</v>
      </c>
      <c r="F308" s="70">
        <f t="shared" si="4"/>
        <v>2.8672000000000004</v>
      </c>
    </row>
    <row r="309" spans="1:6">
      <c r="A309" s="39"/>
      <c r="B309" s="50" t="s">
        <v>295</v>
      </c>
      <c r="C309" s="6"/>
      <c r="D309" s="6"/>
      <c r="E309" s="82"/>
      <c r="F309" s="70">
        <f t="shared" si="4"/>
        <v>0</v>
      </c>
    </row>
    <row r="310" spans="1:6" ht="76.5" customHeight="1">
      <c r="A310" s="39">
        <v>275</v>
      </c>
      <c r="B310" s="72" t="s">
        <v>296</v>
      </c>
      <c r="C310" s="6" t="s">
        <v>185</v>
      </c>
      <c r="D310" s="6">
        <v>1</v>
      </c>
      <c r="E310" s="82">
        <v>652.21120000000008</v>
      </c>
      <c r="F310" s="70">
        <f t="shared" si="4"/>
        <v>652.21120000000008</v>
      </c>
    </row>
    <row r="311" spans="1:6" ht="70.5" customHeight="1">
      <c r="A311" s="39">
        <v>276</v>
      </c>
      <c r="B311" s="72" t="s">
        <v>297</v>
      </c>
      <c r="C311" s="6" t="s">
        <v>156</v>
      </c>
      <c r="D311" s="6">
        <v>15.9</v>
      </c>
      <c r="E311" s="82">
        <v>10.624000000000001</v>
      </c>
      <c r="F311" s="70">
        <f t="shared" si="4"/>
        <v>168.92160000000001</v>
      </c>
    </row>
    <row r="312" spans="1:6">
      <c r="A312" s="39">
        <v>277</v>
      </c>
      <c r="B312" s="48" t="s">
        <v>298</v>
      </c>
      <c r="C312" s="6" t="s">
        <v>8</v>
      </c>
      <c r="D312" s="6">
        <v>25.7</v>
      </c>
      <c r="E312" s="82">
        <v>1.1904000000000001</v>
      </c>
      <c r="F312" s="70">
        <f t="shared" si="4"/>
        <v>30.593280000000004</v>
      </c>
    </row>
    <row r="313" spans="1:6">
      <c r="A313" s="39">
        <v>278</v>
      </c>
      <c r="B313" s="48" t="s">
        <v>299</v>
      </c>
      <c r="C313" s="6" t="s">
        <v>8</v>
      </c>
      <c r="D313" s="10">
        <v>52.5</v>
      </c>
      <c r="E313" s="82">
        <v>0.74239999999999995</v>
      </c>
      <c r="F313" s="70">
        <f t="shared" si="4"/>
        <v>38.975999999999999</v>
      </c>
    </row>
    <row r="314" spans="1:6">
      <c r="A314" s="39">
        <v>279</v>
      </c>
      <c r="B314" s="48" t="s">
        <v>300</v>
      </c>
      <c r="C314" s="6" t="s">
        <v>156</v>
      </c>
      <c r="D314" s="6">
        <v>15.9</v>
      </c>
      <c r="E314" s="82">
        <v>1.3056000000000001</v>
      </c>
      <c r="F314" s="70">
        <f t="shared" si="4"/>
        <v>20.759040000000002</v>
      </c>
    </row>
    <row r="315" spans="1:6" ht="30">
      <c r="A315" s="39"/>
      <c r="B315" s="50" t="s">
        <v>301</v>
      </c>
      <c r="C315" s="6"/>
      <c r="D315" s="6"/>
      <c r="E315" s="82"/>
      <c r="F315" s="70">
        <f t="shared" si="4"/>
        <v>0</v>
      </c>
    </row>
    <row r="316" spans="1:6">
      <c r="A316" s="39">
        <v>280</v>
      </c>
      <c r="B316" s="48" t="s">
        <v>139</v>
      </c>
      <c r="C316" s="6" t="s">
        <v>103</v>
      </c>
      <c r="D316" s="6">
        <v>81.319999999999993</v>
      </c>
      <c r="E316" s="82">
        <v>3.0975999999999999</v>
      </c>
      <c r="F316" s="70">
        <f t="shared" si="4"/>
        <v>251.89683199999996</v>
      </c>
    </row>
    <row r="317" spans="1:6">
      <c r="A317" s="39">
        <v>281</v>
      </c>
      <c r="B317" s="48" t="s">
        <v>302</v>
      </c>
      <c r="C317" s="6" t="s">
        <v>103</v>
      </c>
      <c r="D317" s="6">
        <v>189.74</v>
      </c>
      <c r="E317" s="82">
        <v>5.4655999999999993</v>
      </c>
      <c r="F317" s="70">
        <f t="shared" si="4"/>
        <v>1037.042944</v>
      </c>
    </row>
    <row r="318" spans="1:6" ht="25.5">
      <c r="A318" s="39">
        <v>282</v>
      </c>
      <c r="B318" s="48" t="s">
        <v>303</v>
      </c>
      <c r="C318" s="6" t="s">
        <v>156</v>
      </c>
      <c r="D318" s="10">
        <v>180</v>
      </c>
      <c r="E318" s="82">
        <v>5.1200000000000002E-2</v>
      </c>
      <c r="F318" s="70">
        <f t="shared" si="4"/>
        <v>9.2160000000000011</v>
      </c>
    </row>
    <row r="319" spans="1:6" ht="38.25">
      <c r="A319" s="39">
        <v>283</v>
      </c>
      <c r="B319" s="48" t="s">
        <v>304</v>
      </c>
      <c r="C319" s="6" t="s">
        <v>156</v>
      </c>
      <c r="D319" s="6">
        <v>178.74</v>
      </c>
      <c r="E319" s="82">
        <v>2.8031999999999999</v>
      </c>
      <c r="F319" s="70">
        <f t="shared" si="4"/>
        <v>501.04396800000001</v>
      </c>
    </row>
    <row r="320" spans="1:6" ht="25.5">
      <c r="A320" s="39">
        <v>284</v>
      </c>
      <c r="B320" s="48" t="s">
        <v>305</v>
      </c>
      <c r="C320" s="6" t="s">
        <v>156</v>
      </c>
      <c r="D320" s="10">
        <v>204</v>
      </c>
      <c r="E320" s="82">
        <v>2.3552</v>
      </c>
      <c r="F320" s="70">
        <f t="shared" si="4"/>
        <v>480.46080000000001</v>
      </c>
    </row>
    <row r="321" spans="1:6" ht="25.5">
      <c r="A321" s="39">
        <v>285</v>
      </c>
      <c r="B321" s="48" t="s">
        <v>306</v>
      </c>
      <c r="C321" s="6" t="s">
        <v>103</v>
      </c>
      <c r="D321" s="6">
        <v>25.4</v>
      </c>
      <c r="E321" s="82">
        <v>0.83200000000000007</v>
      </c>
      <c r="F321" s="70">
        <f t="shared" si="4"/>
        <v>21.1328</v>
      </c>
    </row>
    <row r="322" spans="1:6">
      <c r="A322" s="39">
        <v>286</v>
      </c>
      <c r="B322" s="48" t="s">
        <v>307</v>
      </c>
      <c r="C322" s="6" t="s">
        <v>50</v>
      </c>
      <c r="D322" s="6">
        <v>45.72</v>
      </c>
      <c r="E322" s="82">
        <v>4.2751999999999999</v>
      </c>
      <c r="F322" s="70">
        <f t="shared" si="4"/>
        <v>195.462144</v>
      </c>
    </row>
    <row r="323" spans="1:6" ht="25.5">
      <c r="A323" s="39">
        <v>287</v>
      </c>
      <c r="B323" s="48" t="s">
        <v>308</v>
      </c>
      <c r="C323" s="6" t="s">
        <v>103</v>
      </c>
      <c r="D323" s="6">
        <v>25.4</v>
      </c>
      <c r="E323" s="82">
        <v>3.4687999999999999</v>
      </c>
      <c r="F323" s="70">
        <f t="shared" si="4"/>
        <v>88.107519999999994</v>
      </c>
    </row>
    <row r="324" spans="1:6" ht="25.5">
      <c r="A324" s="39">
        <v>288</v>
      </c>
      <c r="B324" s="48" t="s">
        <v>309</v>
      </c>
      <c r="C324" s="6" t="s">
        <v>103</v>
      </c>
      <c r="D324" s="6">
        <v>88.94</v>
      </c>
      <c r="E324" s="82">
        <v>1.5871999999999999</v>
      </c>
      <c r="F324" s="70">
        <f t="shared" si="4"/>
        <v>141.16556799999998</v>
      </c>
    </row>
    <row r="325" spans="1:6">
      <c r="A325" s="39">
        <v>289</v>
      </c>
      <c r="B325" s="48" t="s">
        <v>310</v>
      </c>
      <c r="C325" s="6" t="s">
        <v>103</v>
      </c>
      <c r="D325" s="6">
        <v>207.52</v>
      </c>
      <c r="E325" s="82">
        <v>1.8688</v>
      </c>
      <c r="F325" s="70">
        <f t="shared" si="4"/>
        <v>387.81337600000001</v>
      </c>
    </row>
    <row r="326" spans="1:6" ht="31.5">
      <c r="A326" s="16"/>
      <c r="B326" s="44" t="s">
        <v>771</v>
      </c>
      <c r="C326" s="16"/>
      <c r="D326" s="16"/>
      <c r="E326" s="84"/>
      <c r="F326" s="84"/>
    </row>
    <row r="327" spans="1:6">
      <c r="A327" s="39"/>
      <c r="B327" s="54" t="s">
        <v>312</v>
      </c>
      <c r="C327" s="4"/>
      <c r="D327" s="4"/>
      <c r="E327" s="82"/>
      <c r="F327" s="70">
        <f t="shared" ref="F327:F375" si="5">+D327*E327</f>
        <v>0</v>
      </c>
    </row>
    <row r="328" spans="1:6" ht="25.5">
      <c r="A328" s="39">
        <v>596</v>
      </c>
      <c r="B328" s="48" t="s">
        <v>313</v>
      </c>
      <c r="C328" s="6" t="s">
        <v>111</v>
      </c>
      <c r="D328" s="10">
        <v>29.4</v>
      </c>
      <c r="E328" s="82">
        <v>1.0103399935999999</v>
      </c>
      <c r="F328" s="70">
        <f t="shared" si="5"/>
        <v>29.703995811839995</v>
      </c>
    </row>
    <row r="329" spans="1:6" ht="25.5">
      <c r="A329" s="39">
        <v>597</v>
      </c>
      <c r="B329" s="48" t="s">
        <v>314</v>
      </c>
      <c r="C329" s="6" t="s">
        <v>111</v>
      </c>
      <c r="D329" s="6">
        <v>33.799999999999997</v>
      </c>
      <c r="E329" s="82">
        <v>1.19808801536</v>
      </c>
      <c r="F329" s="70">
        <f t="shared" si="5"/>
        <v>40.495374919167993</v>
      </c>
    </row>
    <row r="330" spans="1:6" ht="25.5">
      <c r="A330" s="39">
        <v>598</v>
      </c>
      <c r="B330" s="48" t="s">
        <v>315</v>
      </c>
      <c r="C330" s="6" t="s">
        <v>111</v>
      </c>
      <c r="D330" s="6">
        <v>52.7</v>
      </c>
      <c r="E330" s="82">
        <v>1.5440174412799998</v>
      </c>
      <c r="F330" s="70">
        <f t="shared" si="5"/>
        <v>81.369719155455996</v>
      </c>
    </row>
    <row r="331" spans="1:6" ht="25.5">
      <c r="A331" s="39">
        <v>599</v>
      </c>
      <c r="B331" s="48" t="s">
        <v>316</v>
      </c>
      <c r="C331" s="6" t="s">
        <v>111</v>
      </c>
      <c r="D331" s="6">
        <v>0.6</v>
      </c>
      <c r="E331" s="82">
        <v>19.002166707200001</v>
      </c>
      <c r="F331" s="70">
        <f t="shared" si="5"/>
        <v>11.401300024319999</v>
      </c>
    </row>
    <row r="332" spans="1:6" ht="25.5">
      <c r="A332" s="39">
        <v>600</v>
      </c>
      <c r="B332" s="48" t="s">
        <v>317</v>
      </c>
      <c r="C332" s="6" t="s">
        <v>111</v>
      </c>
      <c r="D332" s="6">
        <v>2.7</v>
      </c>
      <c r="E332" s="82">
        <v>6.5785518540800014</v>
      </c>
      <c r="F332" s="70">
        <f t="shared" si="5"/>
        <v>17.762090006016006</v>
      </c>
    </row>
    <row r="333" spans="1:6" ht="25.5">
      <c r="A333" s="39">
        <v>601</v>
      </c>
      <c r="B333" s="48" t="s">
        <v>318</v>
      </c>
      <c r="C333" s="6" t="s">
        <v>111</v>
      </c>
      <c r="D333" s="6">
        <v>2.7</v>
      </c>
      <c r="E333" s="82">
        <v>6.6110751334400009</v>
      </c>
      <c r="F333" s="70">
        <f t="shared" si="5"/>
        <v>17.849902860288005</v>
      </c>
    </row>
    <row r="334" spans="1:6" ht="25.5">
      <c r="A334" s="39">
        <v>602</v>
      </c>
      <c r="B334" s="48" t="s">
        <v>319</v>
      </c>
      <c r="C334" s="6" t="s">
        <v>111</v>
      </c>
      <c r="D334" s="6">
        <v>1</v>
      </c>
      <c r="E334" s="82">
        <v>3.1912029926400001</v>
      </c>
      <c r="F334" s="70">
        <f t="shared" si="5"/>
        <v>3.1912029926400001</v>
      </c>
    </row>
    <row r="335" spans="1:6">
      <c r="A335" s="39">
        <v>603</v>
      </c>
      <c r="B335" s="48" t="s">
        <v>320</v>
      </c>
      <c r="C335" s="6" t="s">
        <v>185</v>
      </c>
      <c r="D335" s="6">
        <v>1</v>
      </c>
      <c r="E335" s="82">
        <v>4.6727048959999999</v>
      </c>
      <c r="F335" s="70">
        <f t="shared" si="5"/>
        <v>4.6727048959999999</v>
      </c>
    </row>
    <row r="336" spans="1:6">
      <c r="A336" s="39">
        <v>604</v>
      </c>
      <c r="B336" s="48" t="s">
        <v>321</v>
      </c>
      <c r="C336" s="6" t="s">
        <v>185</v>
      </c>
      <c r="D336" s="6">
        <v>5</v>
      </c>
      <c r="E336" s="82">
        <v>4.5770481919999995</v>
      </c>
      <c r="F336" s="70">
        <f t="shared" si="5"/>
        <v>22.885240959999997</v>
      </c>
    </row>
    <row r="337" spans="1:6">
      <c r="A337" s="39">
        <v>605</v>
      </c>
      <c r="B337" s="48" t="s">
        <v>322</v>
      </c>
      <c r="C337" s="6" t="s">
        <v>185</v>
      </c>
      <c r="D337" s="6">
        <v>15</v>
      </c>
      <c r="E337" s="82">
        <v>4.5770481919999995</v>
      </c>
      <c r="F337" s="70">
        <f t="shared" si="5"/>
        <v>68.655722879999985</v>
      </c>
    </row>
    <row r="338" spans="1:6" ht="26.25" customHeight="1">
      <c r="A338" s="39">
        <v>606</v>
      </c>
      <c r="B338" s="74" t="s">
        <v>323</v>
      </c>
      <c r="C338" s="6" t="s">
        <v>185</v>
      </c>
      <c r="D338" s="5">
        <v>1</v>
      </c>
      <c r="E338" s="82">
        <v>0.8696064</v>
      </c>
      <c r="F338" s="70">
        <f t="shared" si="5"/>
        <v>0.8696064</v>
      </c>
    </row>
    <row r="339" spans="1:6" ht="25.5">
      <c r="A339" s="39">
        <v>607</v>
      </c>
      <c r="B339" s="46" t="s">
        <v>324</v>
      </c>
      <c r="C339" s="6" t="s">
        <v>185</v>
      </c>
      <c r="D339" s="5">
        <v>1</v>
      </c>
      <c r="E339" s="82">
        <v>0.72467200000000009</v>
      </c>
      <c r="F339" s="70">
        <f t="shared" si="5"/>
        <v>0.72467200000000009</v>
      </c>
    </row>
    <row r="340" spans="1:6" ht="18.75" customHeight="1">
      <c r="A340" s="39">
        <v>608</v>
      </c>
      <c r="B340" s="74" t="s">
        <v>325</v>
      </c>
      <c r="C340" s="6" t="s">
        <v>185</v>
      </c>
      <c r="D340" s="5">
        <v>2</v>
      </c>
      <c r="E340" s="82">
        <v>0.72467200000000009</v>
      </c>
      <c r="F340" s="70">
        <f t="shared" si="5"/>
        <v>1.4493440000000002</v>
      </c>
    </row>
    <row r="341" spans="1:6" ht="20.25" customHeight="1">
      <c r="A341" s="39">
        <v>609</v>
      </c>
      <c r="B341" s="74" t="s">
        <v>326</v>
      </c>
      <c r="C341" s="6" t="s">
        <v>185</v>
      </c>
      <c r="D341" s="5">
        <v>6</v>
      </c>
      <c r="E341" s="82">
        <v>0.72467200000000009</v>
      </c>
      <c r="F341" s="70">
        <f t="shared" si="5"/>
        <v>4.3480320000000008</v>
      </c>
    </row>
    <row r="342" spans="1:6" ht="20.25" customHeight="1">
      <c r="A342" s="39">
        <v>610</v>
      </c>
      <c r="B342" s="74" t="s">
        <v>327</v>
      </c>
      <c r="C342" s="6" t="s">
        <v>185</v>
      </c>
      <c r="D342" s="5">
        <v>23</v>
      </c>
      <c r="E342" s="82">
        <v>0.72467200000000009</v>
      </c>
      <c r="F342" s="70">
        <f t="shared" si="5"/>
        <v>16.667456000000001</v>
      </c>
    </row>
    <row r="343" spans="1:6">
      <c r="A343" s="39">
        <v>611</v>
      </c>
      <c r="B343" s="46" t="s">
        <v>328</v>
      </c>
      <c r="C343" s="6" t="s">
        <v>185</v>
      </c>
      <c r="D343" s="5">
        <v>76</v>
      </c>
      <c r="E343" s="82">
        <v>1.2031974400000001</v>
      </c>
      <c r="F343" s="70">
        <f t="shared" si="5"/>
        <v>91.443005440000007</v>
      </c>
    </row>
    <row r="344" spans="1:6">
      <c r="A344" s="39">
        <v>612</v>
      </c>
      <c r="B344" s="46" t="s">
        <v>329</v>
      </c>
      <c r="C344" s="6" t="s">
        <v>185</v>
      </c>
      <c r="D344" s="5">
        <v>2</v>
      </c>
      <c r="E344" s="82">
        <v>0.14928243200000002</v>
      </c>
      <c r="F344" s="70">
        <f t="shared" si="5"/>
        <v>0.29856486400000004</v>
      </c>
    </row>
    <row r="345" spans="1:6">
      <c r="A345" s="39">
        <v>613</v>
      </c>
      <c r="B345" s="46" t="s">
        <v>330</v>
      </c>
      <c r="C345" s="6" t="s">
        <v>185</v>
      </c>
      <c r="D345" s="5">
        <v>6</v>
      </c>
      <c r="E345" s="82">
        <v>8.9859328000000002E-2</v>
      </c>
      <c r="F345" s="70">
        <f t="shared" si="5"/>
        <v>0.53915596799999999</v>
      </c>
    </row>
    <row r="346" spans="1:6">
      <c r="A346" s="39">
        <v>614</v>
      </c>
      <c r="B346" s="46" t="s">
        <v>331</v>
      </c>
      <c r="C346" s="6" t="s">
        <v>185</v>
      </c>
      <c r="D346" s="5">
        <v>21</v>
      </c>
      <c r="E346" s="82">
        <v>4.4929664000000001E-2</v>
      </c>
      <c r="F346" s="70">
        <f t="shared" si="5"/>
        <v>0.94352294400000003</v>
      </c>
    </row>
    <row r="347" spans="1:6" ht="25.5">
      <c r="A347" s="39">
        <v>615</v>
      </c>
      <c r="B347" s="46" t="s">
        <v>332</v>
      </c>
      <c r="C347" s="6" t="s">
        <v>185</v>
      </c>
      <c r="D347" s="5">
        <v>1</v>
      </c>
      <c r="E347" s="82">
        <v>0.13189030400000001</v>
      </c>
      <c r="F347" s="70">
        <f t="shared" si="5"/>
        <v>0.13189030400000001</v>
      </c>
    </row>
    <row r="348" spans="1:6" ht="25.5">
      <c r="A348" s="39">
        <v>616</v>
      </c>
      <c r="B348" s="46" t="s">
        <v>333</v>
      </c>
      <c r="C348" s="6" t="s">
        <v>185</v>
      </c>
      <c r="D348" s="5">
        <v>17</v>
      </c>
      <c r="E348" s="82">
        <v>4.4929664000000001E-2</v>
      </c>
      <c r="F348" s="70">
        <f t="shared" si="5"/>
        <v>0.763804288</v>
      </c>
    </row>
    <row r="349" spans="1:6">
      <c r="A349" s="39">
        <v>617</v>
      </c>
      <c r="B349" s="46" t="s">
        <v>334</v>
      </c>
      <c r="C349" s="6" t="s">
        <v>185</v>
      </c>
      <c r="D349" s="5">
        <v>2</v>
      </c>
      <c r="E349" s="82">
        <v>0.23624307200000005</v>
      </c>
      <c r="F349" s="70">
        <f t="shared" si="5"/>
        <v>0.47248614400000011</v>
      </c>
    </row>
    <row r="350" spans="1:6">
      <c r="A350" s="39">
        <v>618</v>
      </c>
      <c r="B350" s="46" t="s">
        <v>335</v>
      </c>
      <c r="C350" s="6" t="s">
        <v>185</v>
      </c>
      <c r="D350" s="5">
        <v>1</v>
      </c>
      <c r="E350" s="82">
        <v>0.14638374400000001</v>
      </c>
      <c r="F350" s="70">
        <f t="shared" si="5"/>
        <v>0.14638374400000001</v>
      </c>
    </row>
    <row r="351" spans="1:6">
      <c r="A351" s="39">
        <v>619</v>
      </c>
      <c r="B351" s="46" t="s">
        <v>336</v>
      </c>
      <c r="C351" s="6" t="s">
        <v>185</v>
      </c>
      <c r="D351" s="5">
        <v>5</v>
      </c>
      <c r="E351" s="82">
        <v>0.12029555200000001</v>
      </c>
      <c r="F351" s="70">
        <f t="shared" si="5"/>
        <v>0.60147776000000008</v>
      </c>
    </row>
    <row r="352" spans="1:6">
      <c r="A352" s="39">
        <v>620</v>
      </c>
      <c r="B352" s="46" t="s">
        <v>337</v>
      </c>
      <c r="C352" s="6" t="s">
        <v>185</v>
      </c>
      <c r="D352" s="5">
        <v>3</v>
      </c>
      <c r="E352" s="82">
        <v>0.14493440000000002</v>
      </c>
      <c r="F352" s="70">
        <f t="shared" si="5"/>
        <v>0.43480320000000006</v>
      </c>
    </row>
    <row r="353" spans="1:6">
      <c r="A353" s="39">
        <v>621</v>
      </c>
      <c r="B353" s="46" t="s">
        <v>338</v>
      </c>
      <c r="C353" s="6" t="s">
        <v>185</v>
      </c>
      <c r="D353" s="5">
        <v>1</v>
      </c>
      <c r="E353" s="82">
        <v>9.7106048E-2</v>
      </c>
      <c r="F353" s="70">
        <f t="shared" si="5"/>
        <v>9.7106048E-2</v>
      </c>
    </row>
    <row r="354" spans="1:6">
      <c r="A354" s="39">
        <v>622</v>
      </c>
      <c r="B354" s="46" t="s">
        <v>339</v>
      </c>
      <c r="C354" s="6" t="s">
        <v>185</v>
      </c>
      <c r="D354" s="5">
        <v>8</v>
      </c>
      <c r="E354" s="82">
        <v>6.2321792000000001E-2</v>
      </c>
      <c r="F354" s="70">
        <f t="shared" si="5"/>
        <v>0.49857433600000001</v>
      </c>
    </row>
    <row r="355" spans="1:6">
      <c r="A355" s="39">
        <v>623</v>
      </c>
      <c r="B355" s="46" t="s">
        <v>340</v>
      </c>
      <c r="C355" s="6" t="s">
        <v>185</v>
      </c>
      <c r="D355" s="5">
        <v>5</v>
      </c>
      <c r="E355" s="82">
        <v>6.6669824000000003E-2</v>
      </c>
      <c r="F355" s="70">
        <f t="shared" si="5"/>
        <v>0.33334912</v>
      </c>
    </row>
    <row r="356" spans="1:6">
      <c r="A356" s="39">
        <v>624</v>
      </c>
      <c r="B356" s="46" t="s">
        <v>341</v>
      </c>
      <c r="C356" s="6" t="s">
        <v>185</v>
      </c>
      <c r="D356" s="5">
        <v>1</v>
      </c>
      <c r="E356" s="82">
        <v>5.5075072000000003E-2</v>
      </c>
      <c r="F356" s="70">
        <f t="shared" si="5"/>
        <v>5.5075072000000003E-2</v>
      </c>
    </row>
    <row r="357" spans="1:6">
      <c r="A357" s="39">
        <v>625</v>
      </c>
      <c r="B357" s="46" t="s">
        <v>342</v>
      </c>
      <c r="C357" s="6" t="s">
        <v>185</v>
      </c>
      <c r="D357" s="5">
        <v>3</v>
      </c>
      <c r="E357" s="82">
        <v>4.4929664000000001E-2</v>
      </c>
      <c r="F357" s="70">
        <f t="shared" si="5"/>
        <v>0.134788992</v>
      </c>
    </row>
    <row r="358" spans="1:6" ht="18.75" customHeight="1">
      <c r="A358" s="39">
        <v>626</v>
      </c>
      <c r="B358" s="74" t="s">
        <v>343</v>
      </c>
      <c r="C358" s="6" t="s">
        <v>185</v>
      </c>
      <c r="D358" s="5">
        <v>15</v>
      </c>
      <c r="E358" s="82">
        <v>0.17392128000000001</v>
      </c>
      <c r="F358" s="70">
        <f t="shared" si="5"/>
        <v>2.6088192000000001</v>
      </c>
    </row>
    <row r="359" spans="1:6" ht="18.75" customHeight="1">
      <c r="A359" s="39">
        <v>627</v>
      </c>
      <c r="B359" s="74" t="s">
        <v>344</v>
      </c>
      <c r="C359" s="6" t="s">
        <v>185</v>
      </c>
      <c r="D359" s="5">
        <v>16</v>
      </c>
      <c r="E359" s="82">
        <v>0.17392128000000001</v>
      </c>
      <c r="F359" s="70">
        <f t="shared" si="5"/>
        <v>2.7827404800000002</v>
      </c>
    </row>
    <row r="360" spans="1:6" ht="18.75" customHeight="1">
      <c r="A360" s="39">
        <v>628</v>
      </c>
      <c r="B360" s="74" t="s">
        <v>345</v>
      </c>
      <c r="C360" s="6" t="s">
        <v>185</v>
      </c>
      <c r="D360" s="5">
        <v>11</v>
      </c>
      <c r="E360" s="82">
        <v>0.17392128000000001</v>
      </c>
      <c r="F360" s="70">
        <f t="shared" si="5"/>
        <v>1.9131340800000001</v>
      </c>
    </row>
    <row r="361" spans="1:6">
      <c r="A361" s="39">
        <v>629</v>
      </c>
      <c r="B361" s="46" t="s">
        <v>346</v>
      </c>
      <c r="C361" s="6" t="s">
        <v>185</v>
      </c>
      <c r="D361" s="5">
        <v>3</v>
      </c>
      <c r="E361" s="82">
        <v>0.17392128000000001</v>
      </c>
      <c r="F361" s="70">
        <f t="shared" si="5"/>
        <v>0.52176383999999998</v>
      </c>
    </row>
    <row r="362" spans="1:6">
      <c r="A362" s="39">
        <v>630</v>
      </c>
      <c r="B362" s="46" t="s">
        <v>347</v>
      </c>
      <c r="C362" s="6" t="s">
        <v>185</v>
      </c>
      <c r="D362" s="5">
        <v>6</v>
      </c>
      <c r="E362" s="82">
        <v>0.17392128000000001</v>
      </c>
      <c r="F362" s="70">
        <f t="shared" si="5"/>
        <v>1.04352768</v>
      </c>
    </row>
    <row r="363" spans="1:6" ht="25.5">
      <c r="A363" s="39">
        <v>631</v>
      </c>
      <c r="B363" s="46" t="s">
        <v>348</v>
      </c>
      <c r="C363" s="6" t="s">
        <v>185</v>
      </c>
      <c r="D363" s="5">
        <v>1</v>
      </c>
      <c r="E363" s="82">
        <v>6.900346624</v>
      </c>
      <c r="F363" s="70">
        <f t="shared" si="5"/>
        <v>6.900346624</v>
      </c>
    </row>
    <row r="364" spans="1:6">
      <c r="A364" s="39">
        <v>632</v>
      </c>
      <c r="B364" s="46" t="s">
        <v>349</v>
      </c>
      <c r="C364" s="6" t="s">
        <v>185</v>
      </c>
      <c r="D364" s="5">
        <v>1</v>
      </c>
      <c r="E364" s="82">
        <v>5.1038859520000006</v>
      </c>
      <c r="F364" s="70">
        <f t="shared" si="5"/>
        <v>5.1038859520000006</v>
      </c>
    </row>
    <row r="365" spans="1:6">
      <c r="A365" s="39">
        <v>633</v>
      </c>
      <c r="B365" s="48" t="s">
        <v>350</v>
      </c>
      <c r="C365" s="6" t="s">
        <v>6</v>
      </c>
      <c r="D365" s="6">
        <v>2.6</v>
      </c>
      <c r="E365" s="82">
        <v>1.8175999999999999</v>
      </c>
      <c r="F365" s="70">
        <f t="shared" si="5"/>
        <v>4.7257600000000002</v>
      </c>
    </row>
    <row r="366" spans="1:6" ht="25.5">
      <c r="A366" s="39">
        <v>634</v>
      </c>
      <c r="B366" s="48" t="s">
        <v>351</v>
      </c>
      <c r="C366" s="6" t="s">
        <v>10</v>
      </c>
      <c r="D366" s="6">
        <v>0.02</v>
      </c>
      <c r="E366" s="82">
        <v>42.789405440000003</v>
      </c>
      <c r="F366" s="70">
        <f t="shared" si="5"/>
        <v>0.85578810880000011</v>
      </c>
    </row>
    <row r="367" spans="1:6" ht="25.5">
      <c r="A367" s="39">
        <v>635</v>
      </c>
      <c r="B367" s="48" t="s">
        <v>352</v>
      </c>
      <c r="C367" s="6" t="s">
        <v>10</v>
      </c>
      <c r="D367" s="6">
        <v>7.0000000000000007E-2</v>
      </c>
      <c r="E367" s="82">
        <v>42.789405440000003</v>
      </c>
      <c r="F367" s="70">
        <f t="shared" si="5"/>
        <v>2.9952583808000006</v>
      </c>
    </row>
    <row r="368" spans="1:6">
      <c r="A368" s="39">
        <v>636</v>
      </c>
      <c r="B368" s="48" t="s">
        <v>353</v>
      </c>
      <c r="C368" s="6" t="s">
        <v>109</v>
      </c>
      <c r="D368" s="6">
        <v>1</v>
      </c>
      <c r="E368" s="82">
        <v>1.2252121599999999</v>
      </c>
      <c r="F368" s="70">
        <f t="shared" si="5"/>
        <v>1.2252121599999999</v>
      </c>
    </row>
    <row r="369" spans="1:6">
      <c r="A369" s="39">
        <v>637</v>
      </c>
      <c r="B369" s="48" t="s">
        <v>354</v>
      </c>
      <c r="C369" s="6" t="s">
        <v>109</v>
      </c>
      <c r="D369" s="6">
        <v>1</v>
      </c>
      <c r="E369" s="82">
        <v>3.4892364799999998</v>
      </c>
      <c r="F369" s="70">
        <f t="shared" si="5"/>
        <v>3.4892364799999998</v>
      </c>
    </row>
    <row r="370" spans="1:6">
      <c r="A370" s="39">
        <v>638</v>
      </c>
      <c r="B370" s="48" t="s">
        <v>355</v>
      </c>
      <c r="C370" s="6" t="s">
        <v>10</v>
      </c>
      <c r="D370" s="6">
        <v>0.14000000000000001</v>
      </c>
      <c r="E370" s="82">
        <v>18.559760640000004</v>
      </c>
      <c r="F370" s="70">
        <f t="shared" si="5"/>
        <v>2.5983664896000009</v>
      </c>
    </row>
    <row r="371" spans="1:6">
      <c r="A371" s="39">
        <v>639</v>
      </c>
      <c r="B371" s="48" t="s">
        <v>356</v>
      </c>
      <c r="C371" s="6" t="s">
        <v>10</v>
      </c>
      <c r="D371" s="6">
        <v>0.2</v>
      </c>
      <c r="E371" s="82">
        <v>37.301441459200007</v>
      </c>
      <c r="F371" s="70">
        <f t="shared" si="5"/>
        <v>7.4602882918400013</v>
      </c>
    </row>
    <row r="372" spans="1:6">
      <c r="A372" s="39">
        <v>640</v>
      </c>
      <c r="B372" s="48" t="s">
        <v>357</v>
      </c>
      <c r="C372" s="6" t="s">
        <v>111</v>
      </c>
      <c r="D372" s="6">
        <v>115</v>
      </c>
      <c r="E372" s="82">
        <v>0.10433407999999998</v>
      </c>
      <c r="F372" s="70">
        <f t="shared" si="5"/>
        <v>11.998419199999997</v>
      </c>
    </row>
    <row r="373" spans="1:6">
      <c r="A373" s="39">
        <v>641</v>
      </c>
      <c r="B373" s="48" t="s">
        <v>358</v>
      </c>
      <c r="C373" s="6" t="s">
        <v>111</v>
      </c>
      <c r="D373" s="6">
        <v>115</v>
      </c>
      <c r="E373" s="82">
        <v>8.6624281599999992E-2</v>
      </c>
      <c r="F373" s="70">
        <f t="shared" si="5"/>
        <v>9.9617923839999989</v>
      </c>
    </row>
    <row r="374" spans="1:6">
      <c r="A374" s="39"/>
      <c r="B374" s="50" t="s">
        <v>359</v>
      </c>
      <c r="C374" s="5"/>
      <c r="D374" s="5"/>
      <c r="E374" s="82"/>
      <c r="F374" s="70">
        <f t="shared" si="5"/>
        <v>0</v>
      </c>
    </row>
    <row r="375" spans="1:6">
      <c r="A375" s="39">
        <v>642</v>
      </c>
      <c r="B375" s="46" t="s">
        <v>360</v>
      </c>
      <c r="C375" s="5" t="s">
        <v>185</v>
      </c>
      <c r="D375" s="5">
        <v>2</v>
      </c>
      <c r="E375" s="82">
        <v>34.982297500000001</v>
      </c>
      <c r="F375" s="70">
        <f t="shared" si="5"/>
        <v>69.964595000000003</v>
      </c>
    </row>
    <row r="376" spans="1:6">
      <c r="A376" s="39">
        <v>643</v>
      </c>
      <c r="B376" s="48" t="s">
        <v>361</v>
      </c>
      <c r="C376" s="6" t="s">
        <v>111</v>
      </c>
      <c r="D376" s="6">
        <v>7</v>
      </c>
      <c r="E376" s="82">
        <v>1.3237461401600001</v>
      </c>
      <c r="F376" s="70">
        <f t="shared" ref="F376:F439" si="6">+D376*E376</f>
        <v>9.2662229811200003</v>
      </c>
    </row>
    <row r="377" spans="1:6">
      <c r="A377" s="39">
        <v>644</v>
      </c>
      <c r="B377" s="46" t="s">
        <v>328</v>
      </c>
      <c r="C377" s="6" t="s">
        <v>185</v>
      </c>
      <c r="D377" s="5">
        <v>6</v>
      </c>
      <c r="E377" s="82">
        <v>1.2031974400000001</v>
      </c>
      <c r="F377" s="70">
        <f t="shared" si="6"/>
        <v>7.2191846399999999</v>
      </c>
    </row>
    <row r="378" spans="1:6">
      <c r="A378" s="39">
        <v>645</v>
      </c>
      <c r="B378" s="46" t="s">
        <v>331</v>
      </c>
      <c r="C378" s="6" t="s">
        <v>185</v>
      </c>
      <c r="D378" s="5">
        <v>4</v>
      </c>
      <c r="E378" s="82">
        <v>4.4929664000000001E-2</v>
      </c>
      <c r="F378" s="70">
        <f t="shared" si="6"/>
        <v>0.179718656</v>
      </c>
    </row>
    <row r="379" spans="1:6" ht="25.5">
      <c r="A379" s="39">
        <v>646</v>
      </c>
      <c r="B379" s="46" t="s">
        <v>333</v>
      </c>
      <c r="C379" s="6" t="s">
        <v>185</v>
      </c>
      <c r="D379" s="5">
        <v>2</v>
      </c>
      <c r="E379" s="82">
        <v>4.4929664000000001E-2</v>
      </c>
      <c r="F379" s="70">
        <f t="shared" si="6"/>
        <v>8.9859328000000002E-2</v>
      </c>
    </row>
    <row r="380" spans="1:6">
      <c r="A380" s="39">
        <v>647</v>
      </c>
      <c r="B380" s="46" t="s">
        <v>339</v>
      </c>
      <c r="C380" s="6" t="s">
        <v>185</v>
      </c>
      <c r="D380" s="5">
        <v>1</v>
      </c>
      <c r="E380" s="82">
        <v>6.2321792000000001E-2</v>
      </c>
      <c r="F380" s="70">
        <f t="shared" si="6"/>
        <v>6.2321792000000001E-2</v>
      </c>
    </row>
    <row r="381" spans="1:6">
      <c r="A381" s="39">
        <v>648</v>
      </c>
      <c r="B381" s="46" t="s">
        <v>347</v>
      </c>
      <c r="C381" s="6" t="s">
        <v>185</v>
      </c>
      <c r="D381" s="5">
        <v>3</v>
      </c>
      <c r="E381" s="82">
        <v>0.17392128000000001</v>
      </c>
      <c r="F381" s="70">
        <f t="shared" si="6"/>
        <v>0.52176383999999998</v>
      </c>
    </row>
    <row r="382" spans="1:6">
      <c r="A382" s="39">
        <v>649</v>
      </c>
      <c r="B382" s="48" t="s">
        <v>357</v>
      </c>
      <c r="C382" s="6" t="s">
        <v>111</v>
      </c>
      <c r="D382" s="6">
        <v>8</v>
      </c>
      <c r="E382" s="82">
        <v>0.10433407999999998</v>
      </c>
      <c r="F382" s="70">
        <f t="shared" si="6"/>
        <v>0.83467263999999985</v>
      </c>
    </row>
    <row r="383" spans="1:6">
      <c r="A383" s="39">
        <v>650</v>
      </c>
      <c r="B383" s="48" t="s">
        <v>358</v>
      </c>
      <c r="C383" s="6" t="s">
        <v>111</v>
      </c>
      <c r="D383" s="6">
        <v>8</v>
      </c>
      <c r="E383" s="82">
        <v>8.6624281599999992E-2</v>
      </c>
      <c r="F383" s="70">
        <f t="shared" si="6"/>
        <v>0.69299425279999993</v>
      </c>
    </row>
    <row r="384" spans="1:6">
      <c r="A384" s="39"/>
      <c r="B384" s="50" t="s">
        <v>362</v>
      </c>
      <c r="C384" s="5"/>
      <c r="D384" s="5"/>
      <c r="E384" s="82"/>
      <c r="F384" s="70">
        <f t="shared" si="6"/>
        <v>0</v>
      </c>
    </row>
    <row r="385" spans="1:6" ht="25.5">
      <c r="A385" s="39">
        <v>651</v>
      </c>
      <c r="B385" s="46" t="s">
        <v>363</v>
      </c>
      <c r="C385" s="5" t="s">
        <v>8</v>
      </c>
      <c r="D385" s="5">
        <v>18</v>
      </c>
      <c r="E385" s="82">
        <v>4.3050468249599998</v>
      </c>
      <c r="F385" s="70">
        <f t="shared" si="6"/>
        <v>77.49084284928</v>
      </c>
    </row>
    <row r="386" spans="1:6" ht="25.5">
      <c r="A386" s="39">
        <v>652</v>
      </c>
      <c r="B386" s="46" t="s">
        <v>364</v>
      </c>
      <c r="C386" s="5" t="s">
        <v>8</v>
      </c>
      <c r="D386" s="5">
        <v>11</v>
      </c>
      <c r="E386" s="82">
        <v>3.7633170431999998</v>
      </c>
      <c r="F386" s="70">
        <f t="shared" si="6"/>
        <v>41.396487475199997</v>
      </c>
    </row>
    <row r="387" spans="1:6">
      <c r="A387" s="39">
        <v>653</v>
      </c>
      <c r="B387" s="48" t="s">
        <v>365</v>
      </c>
      <c r="C387" s="6" t="s">
        <v>105</v>
      </c>
      <c r="D387" s="24">
        <v>8.3000000000000001E-3</v>
      </c>
      <c r="E387" s="82">
        <v>1127.7823999999998</v>
      </c>
      <c r="F387" s="70">
        <f t="shared" si="6"/>
        <v>9.3605939199999995</v>
      </c>
    </row>
    <row r="388" spans="1:6">
      <c r="A388" s="39">
        <v>654</v>
      </c>
      <c r="B388" s="48" t="s">
        <v>366</v>
      </c>
      <c r="C388" s="6" t="s">
        <v>185</v>
      </c>
      <c r="D388" s="6">
        <v>4</v>
      </c>
      <c r="E388" s="82">
        <v>0.73916544000000006</v>
      </c>
      <c r="F388" s="70">
        <f t="shared" si="6"/>
        <v>2.9566617600000002</v>
      </c>
    </row>
    <row r="389" spans="1:6">
      <c r="A389" s="39">
        <v>655</v>
      </c>
      <c r="B389" s="48" t="s">
        <v>367</v>
      </c>
      <c r="C389" s="6" t="s">
        <v>185</v>
      </c>
      <c r="D389" s="6">
        <v>4</v>
      </c>
      <c r="E389" s="82">
        <v>1.5942784000000003</v>
      </c>
      <c r="F389" s="70">
        <f t="shared" si="6"/>
        <v>6.3771136000000013</v>
      </c>
    </row>
    <row r="390" spans="1:6" ht="25.5">
      <c r="A390" s="39">
        <v>656</v>
      </c>
      <c r="B390" s="48" t="s">
        <v>368</v>
      </c>
      <c r="C390" s="6" t="s">
        <v>10</v>
      </c>
      <c r="D390" s="6">
        <v>0.1</v>
      </c>
      <c r="E390" s="82">
        <v>85.232703999999998</v>
      </c>
      <c r="F390" s="70">
        <f t="shared" si="6"/>
        <v>8.5232703999999995</v>
      </c>
    </row>
    <row r="391" spans="1:6" ht="25.5">
      <c r="A391" s="39">
        <v>657</v>
      </c>
      <c r="B391" s="48" t="s">
        <v>369</v>
      </c>
      <c r="C391" s="6" t="s">
        <v>185</v>
      </c>
      <c r="D391" s="6">
        <v>4</v>
      </c>
      <c r="E391" s="82">
        <v>31.885568000000003</v>
      </c>
      <c r="F391" s="70">
        <f t="shared" si="6"/>
        <v>127.54227200000001</v>
      </c>
    </row>
    <row r="392" spans="1:6">
      <c r="A392" s="39">
        <v>658</v>
      </c>
      <c r="B392" s="48" t="s">
        <v>370</v>
      </c>
      <c r="C392" s="6" t="s">
        <v>185</v>
      </c>
      <c r="D392" s="6">
        <v>4</v>
      </c>
      <c r="E392" s="82">
        <v>10.671213696000001</v>
      </c>
      <c r="F392" s="70">
        <f t="shared" si="6"/>
        <v>42.684854784000002</v>
      </c>
    </row>
    <row r="393" spans="1:6" ht="25.5">
      <c r="A393" s="39">
        <v>659</v>
      </c>
      <c r="B393" s="48" t="s">
        <v>371</v>
      </c>
      <c r="C393" s="6" t="s">
        <v>185</v>
      </c>
      <c r="D393" s="6">
        <v>4</v>
      </c>
      <c r="E393" s="82">
        <v>37.682944000000006</v>
      </c>
      <c r="F393" s="70">
        <f t="shared" si="6"/>
        <v>150.73177600000002</v>
      </c>
    </row>
    <row r="394" spans="1:6">
      <c r="A394" s="39">
        <v>660</v>
      </c>
      <c r="B394" s="48" t="s">
        <v>372</v>
      </c>
      <c r="C394" s="6" t="s">
        <v>185</v>
      </c>
      <c r="D394" s="6">
        <v>8</v>
      </c>
      <c r="E394" s="82">
        <v>1.1594752000000002</v>
      </c>
      <c r="F394" s="70">
        <f t="shared" si="6"/>
        <v>9.2758016000000012</v>
      </c>
    </row>
    <row r="395" spans="1:6">
      <c r="A395" s="39">
        <v>661</v>
      </c>
      <c r="B395" s="48" t="s">
        <v>373</v>
      </c>
      <c r="C395" s="6" t="s">
        <v>185</v>
      </c>
      <c r="D395" s="6">
        <v>4</v>
      </c>
      <c r="E395" s="82">
        <v>2.6088192000000006</v>
      </c>
      <c r="F395" s="70">
        <f t="shared" si="6"/>
        <v>10.435276800000002</v>
      </c>
    </row>
    <row r="396" spans="1:6">
      <c r="A396" s="39">
        <v>662</v>
      </c>
      <c r="B396" s="48" t="s">
        <v>374</v>
      </c>
      <c r="C396" s="6" t="s">
        <v>185</v>
      </c>
      <c r="D396" s="6">
        <v>8</v>
      </c>
      <c r="E396" s="82">
        <v>18.261734400000002</v>
      </c>
      <c r="F396" s="70">
        <f t="shared" si="6"/>
        <v>146.09387520000001</v>
      </c>
    </row>
    <row r="397" spans="1:6">
      <c r="A397" s="39">
        <v>663</v>
      </c>
      <c r="B397" s="48" t="s">
        <v>375</v>
      </c>
      <c r="C397" s="6" t="s">
        <v>109</v>
      </c>
      <c r="D397" s="6">
        <v>1</v>
      </c>
      <c r="E397" s="82">
        <v>14.688204799999999</v>
      </c>
      <c r="F397" s="70">
        <f t="shared" si="6"/>
        <v>14.688204799999999</v>
      </c>
    </row>
    <row r="398" spans="1:6" ht="19.5" customHeight="1">
      <c r="A398" s="39">
        <v>664</v>
      </c>
      <c r="B398" s="74" t="s">
        <v>376</v>
      </c>
      <c r="C398" s="6" t="s">
        <v>185</v>
      </c>
      <c r="D398" s="5">
        <v>9</v>
      </c>
      <c r="E398" s="82">
        <v>0.31885568000000003</v>
      </c>
      <c r="F398" s="70">
        <f t="shared" si="6"/>
        <v>2.8697011200000002</v>
      </c>
    </row>
    <row r="399" spans="1:6">
      <c r="A399" s="39">
        <v>665</v>
      </c>
      <c r="B399" s="46" t="s">
        <v>377</v>
      </c>
      <c r="C399" s="6" t="s">
        <v>185</v>
      </c>
      <c r="D399" s="5">
        <v>6</v>
      </c>
      <c r="E399" s="82">
        <v>0.31885568000000003</v>
      </c>
      <c r="F399" s="70">
        <f t="shared" si="6"/>
        <v>1.9131340800000003</v>
      </c>
    </row>
    <row r="400" spans="1:6">
      <c r="A400" s="39">
        <v>666</v>
      </c>
      <c r="B400" s="48" t="s">
        <v>350</v>
      </c>
      <c r="C400" s="6" t="s">
        <v>6</v>
      </c>
      <c r="D400" s="6">
        <v>6.9</v>
      </c>
      <c r="E400" s="82">
        <v>1.8175999999999999</v>
      </c>
      <c r="F400" s="70">
        <f t="shared" si="6"/>
        <v>12.54144</v>
      </c>
    </row>
    <row r="401" spans="1:6">
      <c r="A401" s="39">
        <v>667</v>
      </c>
      <c r="B401" s="48" t="s">
        <v>357</v>
      </c>
      <c r="C401" s="6" t="s">
        <v>111</v>
      </c>
      <c r="D401" s="6">
        <v>29</v>
      </c>
      <c r="E401" s="82">
        <v>0.1024</v>
      </c>
      <c r="F401" s="70">
        <f t="shared" si="6"/>
        <v>2.9696000000000002</v>
      </c>
    </row>
    <row r="402" spans="1:6">
      <c r="A402" s="39">
        <v>668</v>
      </c>
      <c r="B402" s="48" t="s">
        <v>358</v>
      </c>
      <c r="C402" s="6" t="s">
        <v>111</v>
      </c>
      <c r="D402" s="6">
        <v>29</v>
      </c>
      <c r="E402" s="82">
        <v>8.9600000000000013E-2</v>
      </c>
      <c r="F402" s="70">
        <f t="shared" si="6"/>
        <v>2.5984000000000003</v>
      </c>
    </row>
    <row r="403" spans="1:6" ht="15.75">
      <c r="A403" s="16"/>
      <c r="B403" s="44" t="s">
        <v>772</v>
      </c>
      <c r="C403" s="16"/>
      <c r="D403" s="16"/>
      <c r="E403" s="84"/>
      <c r="F403" s="84"/>
    </row>
    <row r="404" spans="1:6">
      <c r="A404" s="39"/>
      <c r="B404" s="54" t="s">
        <v>378</v>
      </c>
      <c r="C404" s="4"/>
      <c r="D404" s="4"/>
      <c r="E404" s="82"/>
      <c r="F404" s="70">
        <f t="shared" si="6"/>
        <v>0</v>
      </c>
    </row>
    <row r="405" spans="1:6" ht="17.25" customHeight="1">
      <c r="A405" s="39">
        <v>669</v>
      </c>
      <c r="B405" s="74" t="s">
        <v>379</v>
      </c>
      <c r="C405" s="5" t="s">
        <v>8</v>
      </c>
      <c r="D405" s="5">
        <v>34</v>
      </c>
      <c r="E405" s="82">
        <v>2.5818689740800007</v>
      </c>
      <c r="F405" s="70">
        <f t="shared" si="6"/>
        <v>87.783545118720028</v>
      </c>
    </row>
    <row r="406" spans="1:6" ht="17.25" customHeight="1">
      <c r="A406" s="39">
        <v>670</v>
      </c>
      <c r="B406" s="74" t="s">
        <v>380</v>
      </c>
      <c r="C406" s="5" t="s">
        <v>8</v>
      </c>
      <c r="D406" s="5">
        <v>67</v>
      </c>
      <c r="E406" s="82">
        <v>1.5741716992000003</v>
      </c>
      <c r="F406" s="70">
        <f t="shared" si="6"/>
        <v>105.46950384640002</v>
      </c>
    </row>
    <row r="407" spans="1:6">
      <c r="A407" s="39">
        <v>671</v>
      </c>
      <c r="B407" s="48" t="s">
        <v>381</v>
      </c>
      <c r="C407" s="6" t="s">
        <v>111</v>
      </c>
      <c r="D407" s="6">
        <v>15</v>
      </c>
      <c r="E407" s="82">
        <v>1.4301859635199998</v>
      </c>
      <c r="F407" s="70">
        <f t="shared" si="6"/>
        <v>21.452789452799998</v>
      </c>
    </row>
    <row r="408" spans="1:6">
      <c r="A408" s="39">
        <v>672</v>
      </c>
      <c r="B408" s="48" t="s">
        <v>382</v>
      </c>
      <c r="C408" s="6" t="s">
        <v>383</v>
      </c>
      <c r="D408" s="6">
        <v>1</v>
      </c>
      <c r="E408" s="82">
        <v>364.63245216000001</v>
      </c>
      <c r="F408" s="70">
        <f t="shared" si="6"/>
        <v>364.63245216000001</v>
      </c>
    </row>
    <row r="409" spans="1:6" ht="25.5">
      <c r="A409" s="39">
        <v>673</v>
      </c>
      <c r="B409" s="46" t="s">
        <v>384</v>
      </c>
      <c r="C409" s="5" t="s">
        <v>8</v>
      </c>
      <c r="D409" s="5">
        <v>12.9</v>
      </c>
      <c r="E409" s="82">
        <v>45.552512384000003</v>
      </c>
      <c r="F409" s="70">
        <f t="shared" si="6"/>
        <v>587.62740975360009</v>
      </c>
    </row>
    <row r="410" spans="1:6" ht="25.5">
      <c r="A410" s="39">
        <v>674</v>
      </c>
      <c r="B410" s="46" t="s">
        <v>385</v>
      </c>
      <c r="C410" s="5" t="s">
        <v>8</v>
      </c>
      <c r="D410" s="5">
        <v>9.3000000000000007</v>
      </c>
      <c r="E410" s="82">
        <v>16.115363328000001</v>
      </c>
      <c r="F410" s="70">
        <f t="shared" si="6"/>
        <v>149.87287895040001</v>
      </c>
    </row>
    <row r="411" spans="1:6" ht="25.5">
      <c r="A411" s="39">
        <v>675</v>
      </c>
      <c r="B411" s="46" t="s">
        <v>386</v>
      </c>
      <c r="C411" s="5" t="s">
        <v>8</v>
      </c>
      <c r="D411" s="5">
        <v>2.8</v>
      </c>
      <c r="E411" s="82">
        <v>9.8840472320000003</v>
      </c>
      <c r="F411" s="70">
        <f t="shared" si="6"/>
        <v>27.6753322496</v>
      </c>
    </row>
    <row r="412" spans="1:6" ht="25.5">
      <c r="A412" s="39">
        <v>676</v>
      </c>
      <c r="B412" s="46" t="s">
        <v>387</v>
      </c>
      <c r="C412" s="5" t="s">
        <v>8</v>
      </c>
      <c r="D412" s="5">
        <v>0.8</v>
      </c>
      <c r="E412" s="82">
        <v>6.4838807040000006</v>
      </c>
      <c r="F412" s="70">
        <f t="shared" si="6"/>
        <v>5.187104563200001</v>
      </c>
    </row>
    <row r="413" spans="1:6" ht="25.5">
      <c r="A413" s="39">
        <v>677</v>
      </c>
      <c r="B413" s="46" t="s">
        <v>386</v>
      </c>
      <c r="C413" s="5" t="s">
        <v>8</v>
      </c>
      <c r="D413" s="5">
        <v>7.9</v>
      </c>
      <c r="E413" s="82">
        <v>9.8840472320000003</v>
      </c>
      <c r="F413" s="70">
        <f t="shared" si="6"/>
        <v>78.083973132800011</v>
      </c>
    </row>
    <row r="414" spans="1:6">
      <c r="A414" s="39">
        <v>678</v>
      </c>
      <c r="B414" s="46" t="s">
        <v>328</v>
      </c>
      <c r="C414" s="6" t="s">
        <v>185</v>
      </c>
      <c r="D414" s="5">
        <v>99</v>
      </c>
      <c r="E414" s="82">
        <v>1.2031974400000001</v>
      </c>
      <c r="F414" s="70">
        <f t="shared" si="6"/>
        <v>119.11654656</v>
      </c>
    </row>
    <row r="415" spans="1:6">
      <c r="A415" s="39">
        <v>679</v>
      </c>
      <c r="B415" s="46" t="s">
        <v>388</v>
      </c>
      <c r="C415" s="6" t="s">
        <v>185</v>
      </c>
      <c r="D415" s="5">
        <v>27</v>
      </c>
      <c r="E415" s="82">
        <v>0.46668876800000009</v>
      </c>
      <c r="F415" s="70">
        <f t="shared" si="6"/>
        <v>12.600596736000002</v>
      </c>
    </row>
    <row r="416" spans="1:6">
      <c r="A416" s="39">
        <v>680</v>
      </c>
      <c r="B416" s="46" t="s">
        <v>389</v>
      </c>
      <c r="C416" s="6" t="s">
        <v>185</v>
      </c>
      <c r="D416" s="5">
        <v>16</v>
      </c>
      <c r="E416" s="82">
        <v>0.16087718400000001</v>
      </c>
      <c r="F416" s="70">
        <f t="shared" si="6"/>
        <v>2.5740349440000001</v>
      </c>
    </row>
    <row r="417" spans="1:6">
      <c r="A417" s="39">
        <v>681</v>
      </c>
      <c r="B417" s="46" t="s">
        <v>390</v>
      </c>
      <c r="C417" s="6" t="s">
        <v>185</v>
      </c>
      <c r="D417" s="5">
        <v>9</v>
      </c>
      <c r="E417" s="82">
        <v>0.13913702400000003</v>
      </c>
      <c r="F417" s="70">
        <f t="shared" si="6"/>
        <v>1.2522332160000003</v>
      </c>
    </row>
    <row r="418" spans="1:6">
      <c r="A418" s="39">
        <v>682</v>
      </c>
      <c r="B418" s="46" t="s">
        <v>391</v>
      </c>
      <c r="C418" s="6" t="s">
        <v>185</v>
      </c>
      <c r="D418" s="5">
        <v>3</v>
      </c>
      <c r="E418" s="82">
        <v>0.11594752000000001</v>
      </c>
      <c r="F418" s="70">
        <f t="shared" si="6"/>
        <v>0.34784256000000002</v>
      </c>
    </row>
    <row r="419" spans="1:6">
      <c r="A419" s="39">
        <v>683</v>
      </c>
      <c r="B419" s="46" t="s">
        <v>392</v>
      </c>
      <c r="C419" s="6" t="s">
        <v>185</v>
      </c>
      <c r="D419" s="5">
        <v>1</v>
      </c>
      <c r="E419" s="82">
        <v>0.81598067200000002</v>
      </c>
      <c r="F419" s="70">
        <f t="shared" si="6"/>
        <v>0.81598067200000002</v>
      </c>
    </row>
    <row r="420" spans="1:6">
      <c r="A420" s="39">
        <v>684</v>
      </c>
      <c r="B420" s="46" t="s">
        <v>393</v>
      </c>
      <c r="C420" s="6" t="s">
        <v>185</v>
      </c>
      <c r="D420" s="5">
        <v>15</v>
      </c>
      <c r="E420" s="82">
        <v>1.0681665280000001</v>
      </c>
      <c r="F420" s="70">
        <f t="shared" si="6"/>
        <v>16.022497920000003</v>
      </c>
    </row>
    <row r="421" spans="1:6">
      <c r="A421" s="39">
        <v>685</v>
      </c>
      <c r="B421" s="46" t="s">
        <v>394</v>
      </c>
      <c r="C421" s="6" t="s">
        <v>185</v>
      </c>
      <c r="D421" s="5">
        <v>2</v>
      </c>
      <c r="E421" s="82">
        <v>0.28697011200000005</v>
      </c>
      <c r="F421" s="70">
        <f t="shared" si="6"/>
        <v>0.57394022400000011</v>
      </c>
    </row>
    <row r="422" spans="1:6">
      <c r="A422" s="39">
        <v>686</v>
      </c>
      <c r="B422" s="46" t="s">
        <v>395</v>
      </c>
      <c r="C422" s="6" t="s">
        <v>185</v>
      </c>
      <c r="D422" s="5">
        <v>3</v>
      </c>
      <c r="E422" s="82">
        <v>0.59278169599999997</v>
      </c>
      <c r="F422" s="70">
        <f t="shared" si="6"/>
        <v>1.778345088</v>
      </c>
    </row>
    <row r="423" spans="1:6">
      <c r="A423" s="39">
        <v>687</v>
      </c>
      <c r="B423" s="46" t="s">
        <v>396</v>
      </c>
      <c r="C423" s="6" t="s">
        <v>185</v>
      </c>
      <c r="D423" s="5">
        <v>5</v>
      </c>
      <c r="E423" s="82">
        <v>0.34059584000000004</v>
      </c>
      <c r="F423" s="70">
        <f t="shared" si="6"/>
        <v>1.7029792000000001</v>
      </c>
    </row>
    <row r="424" spans="1:6">
      <c r="A424" s="39">
        <v>688</v>
      </c>
      <c r="B424" s="46" t="s">
        <v>397</v>
      </c>
      <c r="C424" s="6" t="s">
        <v>185</v>
      </c>
      <c r="D424" s="5">
        <v>5</v>
      </c>
      <c r="E424" s="82">
        <v>1.440647936</v>
      </c>
      <c r="F424" s="70">
        <f t="shared" si="6"/>
        <v>7.2032396799999994</v>
      </c>
    </row>
    <row r="425" spans="1:6">
      <c r="A425" s="39">
        <v>689</v>
      </c>
      <c r="B425" s="46" t="s">
        <v>398</v>
      </c>
      <c r="C425" s="6" t="s">
        <v>185</v>
      </c>
      <c r="D425" s="5">
        <v>1</v>
      </c>
      <c r="E425" s="82">
        <v>0.58118694400000015</v>
      </c>
      <c r="F425" s="70">
        <f t="shared" si="6"/>
        <v>0.58118694400000015</v>
      </c>
    </row>
    <row r="426" spans="1:6">
      <c r="A426" s="39">
        <v>690</v>
      </c>
      <c r="B426" s="46" t="s">
        <v>399</v>
      </c>
      <c r="C426" s="6" t="s">
        <v>185</v>
      </c>
      <c r="D426" s="5">
        <v>3</v>
      </c>
      <c r="E426" s="82">
        <v>1.1594752000000002</v>
      </c>
      <c r="F426" s="70">
        <f t="shared" si="6"/>
        <v>3.4784256000000005</v>
      </c>
    </row>
    <row r="427" spans="1:6">
      <c r="A427" s="39">
        <v>691</v>
      </c>
      <c r="B427" s="46" t="s">
        <v>400</v>
      </c>
      <c r="C427" s="6" t="s">
        <v>185</v>
      </c>
      <c r="D427" s="5">
        <v>1</v>
      </c>
      <c r="E427" s="82">
        <v>0.94207360000000007</v>
      </c>
      <c r="F427" s="70">
        <f t="shared" si="6"/>
        <v>0.94207360000000007</v>
      </c>
    </row>
    <row r="428" spans="1:6">
      <c r="A428" s="39">
        <v>692</v>
      </c>
      <c r="B428" s="46" t="s">
        <v>401</v>
      </c>
      <c r="C428" s="6" t="s">
        <v>185</v>
      </c>
      <c r="D428" s="5">
        <v>7</v>
      </c>
      <c r="E428" s="82">
        <v>2.6812864000000003</v>
      </c>
      <c r="F428" s="70">
        <f t="shared" si="6"/>
        <v>18.769004800000001</v>
      </c>
    </row>
    <row r="429" spans="1:6" ht="18.75" customHeight="1">
      <c r="A429" s="39">
        <v>693</v>
      </c>
      <c r="B429" s="74" t="s">
        <v>402</v>
      </c>
      <c r="C429" s="6" t="s">
        <v>185</v>
      </c>
      <c r="D429" s="5">
        <v>2</v>
      </c>
      <c r="E429" s="82">
        <v>0.36233600000000005</v>
      </c>
      <c r="F429" s="70">
        <f t="shared" si="6"/>
        <v>0.72467200000000009</v>
      </c>
    </row>
    <row r="430" spans="1:6">
      <c r="A430" s="39">
        <v>694</v>
      </c>
      <c r="B430" s="46" t="s">
        <v>377</v>
      </c>
      <c r="C430" s="6" t="s">
        <v>185</v>
      </c>
      <c r="D430" s="5">
        <v>17</v>
      </c>
      <c r="E430" s="82">
        <v>0.36233600000000005</v>
      </c>
      <c r="F430" s="70">
        <f t="shared" si="6"/>
        <v>6.1597120000000007</v>
      </c>
    </row>
    <row r="431" spans="1:6">
      <c r="A431" s="39">
        <v>695</v>
      </c>
      <c r="B431" s="46" t="s">
        <v>403</v>
      </c>
      <c r="C431" s="6" t="s">
        <v>185</v>
      </c>
      <c r="D431" s="5">
        <v>7</v>
      </c>
      <c r="E431" s="82">
        <v>0.72467200000000009</v>
      </c>
      <c r="F431" s="70">
        <f t="shared" si="6"/>
        <v>5.0727040000000008</v>
      </c>
    </row>
    <row r="432" spans="1:6">
      <c r="A432" s="39">
        <v>696</v>
      </c>
      <c r="B432" s="48" t="s">
        <v>404</v>
      </c>
      <c r="C432" s="6" t="s">
        <v>111</v>
      </c>
      <c r="D432" s="6">
        <v>101</v>
      </c>
      <c r="E432" s="82">
        <v>7.6926848000000006E-2</v>
      </c>
      <c r="F432" s="70">
        <f t="shared" si="6"/>
        <v>7.7696116480000006</v>
      </c>
    </row>
    <row r="433" spans="1:6">
      <c r="A433" s="39">
        <v>697</v>
      </c>
      <c r="B433" s="48" t="s">
        <v>405</v>
      </c>
      <c r="C433" s="6" t="s">
        <v>111</v>
      </c>
      <c r="D433" s="6">
        <v>15</v>
      </c>
      <c r="E433" s="82">
        <v>7.6926848000000006E-2</v>
      </c>
      <c r="F433" s="70">
        <f t="shared" si="6"/>
        <v>1.15390272</v>
      </c>
    </row>
    <row r="434" spans="1:6" ht="25.5">
      <c r="A434" s="39">
        <v>698</v>
      </c>
      <c r="B434" s="48" t="s">
        <v>406</v>
      </c>
      <c r="C434" s="6" t="s">
        <v>6</v>
      </c>
      <c r="D434" s="6">
        <v>18</v>
      </c>
      <c r="E434" s="82">
        <v>1.8175999999999999</v>
      </c>
      <c r="F434" s="70">
        <f t="shared" si="6"/>
        <v>32.716799999999999</v>
      </c>
    </row>
    <row r="435" spans="1:6">
      <c r="A435" s="39">
        <v>699</v>
      </c>
      <c r="B435" s="48" t="s">
        <v>407</v>
      </c>
      <c r="C435" s="6" t="s">
        <v>109</v>
      </c>
      <c r="D435" s="6">
        <v>2</v>
      </c>
      <c r="E435" s="82">
        <v>3.4892364799999998</v>
      </c>
      <c r="F435" s="70">
        <f t="shared" si="6"/>
        <v>6.9784729599999995</v>
      </c>
    </row>
    <row r="436" spans="1:6">
      <c r="A436" s="39">
        <v>700</v>
      </c>
      <c r="B436" s="48" t="s">
        <v>354</v>
      </c>
      <c r="C436" s="6" t="s">
        <v>109</v>
      </c>
      <c r="D436" s="6">
        <v>2</v>
      </c>
      <c r="E436" s="82">
        <v>3.4892364799999998</v>
      </c>
      <c r="F436" s="70">
        <f t="shared" si="6"/>
        <v>6.9784729599999995</v>
      </c>
    </row>
    <row r="437" spans="1:6">
      <c r="A437" s="39">
        <v>701</v>
      </c>
      <c r="B437" s="48" t="s">
        <v>355</v>
      </c>
      <c r="C437" s="6" t="s">
        <v>10</v>
      </c>
      <c r="D437" s="6">
        <v>7.0000000000000007E-2</v>
      </c>
      <c r="E437" s="82">
        <v>18.559760640000004</v>
      </c>
      <c r="F437" s="70">
        <f t="shared" si="6"/>
        <v>1.2991832448000005</v>
      </c>
    </row>
    <row r="438" spans="1:6">
      <c r="A438" s="39">
        <v>702</v>
      </c>
      <c r="B438" s="48" t="s">
        <v>356</v>
      </c>
      <c r="C438" s="6" t="s">
        <v>10</v>
      </c>
      <c r="D438" s="6">
        <v>0.14000000000000001</v>
      </c>
      <c r="E438" s="82">
        <v>40.184186675200003</v>
      </c>
      <c r="F438" s="70">
        <f t="shared" si="6"/>
        <v>5.6257861345280009</v>
      </c>
    </row>
    <row r="439" spans="1:6">
      <c r="A439" s="39">
        <v>703</v>
      </c>
      <c r="B439" s="48" t="s">
        <v>408</v>
      </c>
      <c r="C439" s="6" t="s">
        <v>109</v>
      </c>
      <c r="D439" s="6">
        <v>1</v>
      </c>
      <c r="E439" s="82">
        <v>18.670353920000004</v>
      </c>
      <c r="F439" s="70">
        <f t="shared" si="6"/>
        <v>18.670353920000004</v>
      </c>
    </row>
    <row r="440" spans="1:6" ht="25.5">
      <c r="A440" s="39">
        <v>704</v>
      </c>
      <c r="B440" s="46" t="s">
        <v>409</v>
      </c>
      <c r="C440" s="5" t="s">
        <v>185</v>
      </c>
      <c r="D440" s="5">
        <v>6</v>
      </c>
      <c r="E440" s="82">
        <v>5.9423104000000002</v>
      </c>
      <c r="F440" s="70">
        <f t="shared" ref="F440:F500" si="7">+D440*E440</f>
        <v>35.653862400000001</v>
      </c>
    </row>
    <row r="441" spans="1:6" ht="18" customHeight="1">
      <c r="A441" s="39"/>
      <c r="B441" s="50" t="s">
        <v>410</v>
      </c>
      <c r="C441" s="5"/>
      <c r="D441" s="5"/>
      <c r="E441" s="82"/>
      <c r="F441" s="70"/>
    </row>
    <row r="442" spans="1:6">
      <c r="A442" s="39">
        <v>705</v>
      </c>
      <c r="B442" s="46" t="s">
        <v>411</v>
      </c>
      <c r="C442" s="6" t="s">
        <v>383</v>
      </c>
      <c r="D442" s="5">
        <v>1</v>
      </c>
      <c r="E442" s="82">
        <v>13.746423552000001</v>
      </c>
      <c r="F442" s="70">
        <f t="shared" si="7"/>
        <v>13.746423552000001</v>
      </c>
    </row>
    <row r="443" spans="1:6">
      <c r="A443" s="39">
        <v>706</v>
      </c>
      <c r="B443" s="46" t="s">
        <v>412</v>
      </c>
      <c r="C443" s="6" t="s">
        <v>383</v>
      </c>
      <c r="D443" s="5">
        <v>7</v>
      </c>
      <c r="E443" s="82">
        <v>19.078460800000002</v>
      </c>
      <c r="F443" s="70">
        <f t="shared" si="7"/>
        <v>133.5492256</v>
      </c>
    </row>
    <row r="444" spans="1:6">
      <c r="A444" s="39">
        <v>707</v>
      </c>
      <c r="B444" s="46" t="s">
        <v>413</v>
      </c>
      <c r="C444" s="5" t="s">
        <v>185</v>
      </c>
      <c r="D444" s="5">
        <v>9</v>
      </c>
      <c r="E444" s="82">
        <v>9.5373630719999998</v>
      </c>
      <c r="F444" s="70">
        <f t="shared" si="7"/>
        <v>85.836267648000003</v>
      </c>
    </row>
    <row r="445" spans="1:6">
      <c r="A445" s="39">
        <v>708</v>
      </c>
      <c r="B445" s="46" t="s">
        <v>414</v>
      </c>
      <c r="C445" s="5" t="s">
        <v>185</v>
      </c>
      <c r="D445" s="5">
        <v>9</v>
      </c>
      <c r="E445" s="82">
        <v>1.540652672</v>
      </c>
      <c r="F445" s="70">
        <f t="shared" si="7"/>
        <v>13.865874048</v>
      </c>
    </row>
    <row r="446" spans="1:6">
      <c r="A446" s="39">
        <v>709</v>
      </c>
      <c r="B446" s="46" t="s">
        <v>415</v>
      </c>
      <c r="C446" s="6" t="s">
        <v>383</v>
      </c>
      <c r="D446" s="5">
        <v>7</v>
      </c>
      <c r="E446" s="82">
        <v>29.399543552000001</v>
      </c>
      <c r="F446" s="70">
        <f t="shared" si="7"/>
        <v>205.79680486399999</v>
      </c>
    </row>
    <row r="447" spans="1:6">
      <c r="A447" s="39">
        <v>710</v>
      </c>
      <c r="B447" s="46" t="s">
        <v>416</v>
      </c>
      <c r="C447" s="6" t="s">
        <v>185</v>
      </c>
      <c r="D447" s="5">
        <v>1</v>
      </c>
      <c r="E447" s="82">
        <v>46.90300160000001</v>
      </c>
      <c r="F447" s="70">
        <f t="shared" si="7"/>
        <v>46.90300160000001</v>
      </c>
    </row>
    <row r="448" spans="1:6">
      <c r="A448" s="39">
        <v>711</v>
      </c>
      <c r="B448" s="46" t="s">
        <v>417</v>
      </c>
      <c r="C448" s="6" t="s">
        <v>383</v>
      </c>
      <c r="D448" s="5">
        <v>1</v>
      </c>
      <c r="E448" s="82">
        <v>9.5373630719999998</v>
      </c>
      <c r="F448" s="70">
        <f t="shared" si="7"/>
        <v>9.5373630719999998</v>
      </c>
    </row>
    <row r="449" spans="1:8">
      <c r="A449" s="39">
        <v>712</v>
      </c>
      <c r="B449" s="46" t="s">
        <v>418</v>
      </c>
      <c r="C449" s="5" t="s">
        <v>185</v>
      </c>
      <c r="D449" s="5">
        <v>1</v>
      </c>
      <c r="E449" s="82">
        <v>9.5564288000000008</v>
      </c>
      <c r="F449" s="70">
        <f t="shared" si="7"/>
        <v>9.5564288000000008</v>
      </c>
    </row>
    <row r="450" spans="1:8" ht="31.5">
      <c r="A450" s="16"/>
      <c r="B450" s="44" t="s">
        <v>773</v>
      </c>
      <c r="C450" s="16"/>
      <c r="D450" s="16"/>
      <c r="E450" s="84"/>
      <c r="F450" s="84"/>
    </row>
    <row r="451" spans="1:8">
      <c r="A451" s="39"/>
      <c r="B451" s="50" t="s">
        <v>419</v>
      </c>
      <c r="C451" s="25"/>
      <c r="D451" s="14"/>
      <c r="E451" s="82"/>
      <c r="F451" s="70">
        <f t="shared" si="7"/>
        <v>0</v>
      </c>
    </row>
    <row r="452" spans="1:8" ht="25.5">
      <c r="A452" s="39">
        <v>713</v>
      </c>
      <c r="B452" s="55" t="s">
        <v>420</v>
      </c>
      <c r="C452" s="26" t="s">
        <v>421</v>
      </c>
      <c r="D452" s="6">
        <v>210.35</v>
      </c>
      <c r="E452" s="82">
        <v>1.0624</v>
      </c>
      <c r="F452" s="70">
        <f t="shared" si="7"/>
        <v>223.47584000000001</v>
      </c>
    </row>
    <row r="453" spans="1:8">
      <c r="A453" s="39">
        <v>715</v>
      </c>
      <c r="B453" s="55" t="s">
        <v>422</v>
      </c>
      <c r="C453" s="26" t="s">
        <v>423</v>
      </c>
      <c r="D453" s="27">
        <v>601</v>
      </c>
      <c r="E453" s="82">
        <v>4.9408000000000003</v>
      </c>
      <c r="F453" s="70">
        <f t="shared" si="7"/>
        <v>2969.4208000000003</v>
      </c>
      <c r="H453" s="87"/>
    </row>
    <row r="454" spans="1:8">
      <c r="A454" s="39">
        <v>717</v>
      </c>
      <c r="B454" s="48" t="s">
        <v>424</v>
      </c>
      <c r="C454" s="6" t="s">
        <v>425</v>
      </c>
      <c r="D454" s="10">
        <v>3</v>
      </c>
      <c r="E454" s="82">
        <v>18.726400000000002</v>
      </c>
      <c r="F454" s="70">
        <f t="shared" si="7"/>
        <v>56.179200000000009</v>
      </c>
    </row>
    <row r="455" spans="1:8">
      <c r="A455" s="39">
        <v>718</v>
      </c>
      <c r="B455" s="48" t="s">
        <v>426</v>
      </c>
      <c r="C455" s="6" t="s">
        <v>425</v>
      </c>
      <c r="D455" s="10">
        <v>1</v>
      </c>
      <c r="E455" s="82">
        <v>370.26696000000004</v>
      </c>
      <c r="F455" s="70">
        <f t="shared" si="7"/>
        <v>370.26696000000004</v>
      </c>
    </row>
    <row r="456" spans="1:8">
      <c r="A456" s="39">
        <v>719</v>
      </c>
      <c r="B456" s="48" t="s">
        <v>427</v>
      </c>
      <c r="C456" s="6" t="s">
        <v>425</v>
      </c>
      <c r="D456" s="10">
        <v>1</v>
      </c>
      <c r="E456" s="82">
        <v>329.79127999999997</v>
      </c>
      <c r="F456" s="70">
        <f t="shared" si="7"/>
        <v>329.79127999999997</v>
      </c>
    </row>
    <row r="457" spans="1:8">
      <c r="A457" s="39">
        <v>720</v>
      </c>
      <c r="B457" s="48" t="s">
        <v>428</v>
      </c>
      <c r="C457" s="6" t="s">
        <v>425</v>
      </c>
      <c r="D457" s="10">
        <v>1</v>
      </c>
      <c r="E457" s="82">
        <v>241.44924</v>
      </c>
      <c r="F457" s="70">
        <f t="shared" si="7"/>
        <v>241.44924</v>
      </c>
    </row>
    <row r="458" spans="1:8" ht="25.5">
      <c r="A458" s="39">
        <v>721</v>
      </c>
      <c r="B458" s="48" t="s">
        <v>429</v>
      </c>
      <c r="C458" s="6" t="s">
        <v>185</v>
      </c>
      <c r="D458" s="10">
        <v>3</v>
      </c>
      <c r="E458" s="82">
        <v>23.68</v>
      </c>
      <c r="F458" s="70">
        <f t="shared" si="7"/>
        <v>71.039999999999992</v>
      </c>
    </row>
    <row r="459" spans="1:8">
      <c r="A459" s="39">
        <v>723</v>
      </c>
      <c r="B459" s="48" t="s">
        <v>430</v>
      </c>
      <c r="C459" s="6" t="s">
        <v>185</v>
      </c>
      <c r="D459" s="10">
        <v>1</v>
      </c>
      <c r="E459" s="82">
        <v>64.205259999999996</v>
      </c>
      <c r="F459" s="70">
        <f t="shared" si="7"/>
        <v>64.205259999999996</v>
      </c>
    </row>
    <row r="460" spans="1:8">
      <c r="A460" s="39">
        <v>724</v>
      </c>
      <c r="B460" s="48" t="s">
        <v>431</v>
      </c>
      <c r="C460" s="6" t="s">
        <v>185</v>
      </c>
      <c r="D460" s="10">
        <v>1</v>
      </c>
      <c r="E460" s="82">
        <v>60.744060000000005</v>
      </c>
      <c r="F460" s="70">
        <f t="shared" si="7"/>
        <v>60.744060000000005</v>
      </c>
    </row>
    <row r="461" spans="1:8">
      <c r="A461" s="39">
        <v>725</v>
      </c>
      <c r="B461" s="48" t="s">
        <v>432</v>
      </c>
      <c r="C461" s="6" t="s">
        <v>185</v>
      </c>
      <c r="D461" s="10">
        <v>1</v>
      </c>
      <c r="E461" s="82">
        <v>54.401919999999997</v>
      </c>
      <c r="F461" s="70">
        <f t="shared" si="7"/>
        <v>54.401919999999997</v>
      </c>
    </row>
    <row r="462" spans="1:8" ht="25.5">
      <c r="A462" s="39">
        <v>726</v>
      </c>
      <c r="B462" s="57" t="s">
        <v>433</v>
      </c>
      <c r="C462" s="26" t="s">
        <v>8</v>
      </c>
      <c r="D462" s="6">
        <v>144</v>
      </c>
      <c r="E462" s="82">
        <v>1.2544</v>
      </c>
      <c r="F462" s="70">
        <f t="shared" si="7"/>
        <v>180.6336</v>
      </c>
    </row>
    <row r="463" spans="1:8">
      <c r="A463" s="39">
        <v>727</v>
      </c>
      <c r="B463" s="57" t="s">
        <v>434</v>
      </c>
      <c r="C463" s="26" t="s">
        <v>8</v>
      </c>
      <c r="D463" s="6">
        <v>224</v>
      </c>
      <c r="E463" s="82">
        <v>1.4976</v>
      </c>
      <c r="F463" s="70">
        <f t="shared" si="7"/>
        <v>335.4624</v>
      </c>
    </row>
    <row r="464" spans="1:8">
      <c r="A464" s="39">
        <v>728</v>
      </c>
      <c r="B464" s="57" t="s">
        <v>435</v>
      </c>
      <c r="C464" s="26" t="s">
        <v>8</v>
      </c>
      <c r="D464" s="6">
        <v>217</v>
      </c>
      <c r="E464" s="82">
        <v>2.0224000000000002</v>
      </c>
      <c r="F464" s="70">
        <f t="shared" si="7"/>
        <v>438.86080000000004</v>
      </c>
    </row>
    <row r="465" spans="1:6">
      <c r="A465" s="39">
        <v>729</v>
      </c>
      <c r="B465" s="57" t="s">
        <v>436</v>
      </c>
      <c r="C465" s="26" t="s">
        <v>8</v>
      </c>
      <c r="D465" s="6">
        <v>70</v>
      </c>
      <c r="E465" s="82">
        <v>3.4048000000000003</v>
      </c>
      <c r="F465" s="70">
        <f t="shared" si="7"/>
        <v>238.33600000000001</v>
      </c>
    </row>
    <row r="466" spans="1:6">
      <c r="A466" s="39">
        <v>730</v>
      </c>
      <c r="B466" s="57" t="s">
        <v>437</v>
      </c>
      <c r="C466" s="26" t="s">
        <v>8</v>
      </c>
      <c r="D466" s="6">
        <v>35</v>
      </c>
      <c r="E466" s="82">
        <v>4.8639999999999999</v>
      </c>
      <c r="F466" s="70">
        <f t="shared" si="7"/>
        <v>170.24</v>
      </c>
    </row>
    <row r="467" spans="1:6">
      <c r="A467" s="39">
        <v>731</v>
      </c>
      <c r="B467" s="57" t="s">
        <v>438</v>
      </c>
      <c r="C467" s="26" t="s">
        <v>111</v>
      </c>
      <c r="D467" s="6">
        <v>35</v>
      </c>
      <c r="E467" s="82">
        <v>0.52479999999999993</v>
      </c>
      <c r="F467" s="70">
        <f t="shared" si="7"/>
        <v>18.367999999999999</v>
      </c>
    </row>
    <row r="468" spans="1:6">
      <c r="A468" s="39">
        <v>732</v>
      </c>
      <c r="B468" s="57" t="s">
        <v>439</v>
      </c>
      <c r="C468" s="26" t="s">
        <v>111</v>
      </c>
      <c r="D468" s="6">
        <v>70</v>
      </c>
      <c r="E468" s="82">
        <v>0.35840000000000005</v>
      </c>
      <c r="F468" s="70">
        <f t="shared" si="7"/>
        <v>25.088000000000005</v>
      </c>
    </row>
    <row r="469" spans="1:6">
      <c r="A469" s="39">
        <v>733</v>
      </c>
      <c r="B469" s="57" t="s">
        <v>440</v>
      </c>
      <c r="C469" s="26" t="s">
        <v>111</v>
      </c>
      <c r="D469" s="6">
        <v>217</v>
      </c>
      <c r="E469" s="82">
        <v>0.32</v>
      </c>
      <c r="F469" s="70">
        <f t="shared" si="7"/>
        <v>69.44</v>
      </c>
    </row>
    <row r="470" spans="1:6">
      <c r="A470" s="39">
        <v>734</v>
      </c>
      <c r="B470" s="57" t="s">
        <v>441</v>
      </c>
      <c r="C470" s="26" t="s">
        <v>111</v>
      </c>
      <c r="D470" s="6">
        <v>224</v>
      </c>
      <c r="E470" s="82">
        <v>0.28160000000000002</v>
      </c>
      <c r="F470" s="70">
        <f t="shared" si="7"/>
        <v>63.078400000000002</v>
      </c>
    </row>
    <row r="471" spans="1:6">
      <c r="A471" s="39">
        <v>735</v>
      </c>
      <c r="B471" s="57" t="s">
        <v>442</v>
      </c>
      <c r="C471" s="26" t="s">
        <v>111</v>
      </c>
      <c r="D471" s="6">
        <v>144</v>
      </c>
      <c r="E471" s="82">
        <v>0.2432</v>
      </c>
      <c r="F471" s="70">
        <f t="shared" si="7"/>
        <v>35.020800000000001</v>
      </c>
    </row>
    <row r="472" spans="1:6">
      <c r="A472" s="39">
        <v>736</v>
      </c>
      <c r="B472" s="57" t="s">
        <v>443</v>
      </c>
      <c r="C472" s="26" t="s">
        <v>8</v>
      </c>
      <c r="D472" s="6">
        <v>210</v>
      </c>
      <c r="E472" s="82">
        <v>0.85760000000000003</v>
      </c>
      <c r="F472" s="70">
        <f t="shared" si="7"/>
        <v>180.096</v>
      </c>
    </row>
    <row r="473" spans="1:6">
      <c r="A473" s="39">
        <v>737</v>
      </c>
      <c r="B473" s="57" t="s">
        <v>444</v>
      </c>
      <c r="C473" s="26" t="s">
        <v>185</v>
      </c>
      <c r="D473" s="6">
        <v>65</v>
      </c>
      <c r="E473" s="82">
        <v>4.7232000000000003</v>
      </c>
      <c r="F473" s="70">
        <f t="shared" si="7"/>
        <v>307.00800000000004</v>
      </c>
    </row>
    <row r="474" spans="1:6">
      <c r="A474" s="39">
        <v>738</v>
      </c>
      <c r="B474" s="55" t="s">
        <v>445</v>
      </c>
      <c r="C474" s="26" t="s">
        <v>185</v>
      </c>
      <c r="D474" s="6">
        <v>65</v>
      </c>
      <c r="E474" s="82">
        <v>3.4816000000000003</v>
      </c>
      <c r="F474" s="70">
        <f t="shared" si="7"/>
        <v>226.30400000000003</v>
      </c>
    </row>
    <row r="475" spans="1:6">
      <c r="A475" s="39">
        <v>739</v>
      </c>
      <c r="B475" s="55" t="s">
        <v>446</v>
      </c>
      <c r="C475" s="26" t="s">
        <v>185</v>
      </c>
      <c r="D475" s="6">
        <v>2.8</v>
      </c>
      <c r="E475" s="82">
        <v>4.5952000000000002</v>
      </c>
      <c r="F475" s="70">
        <f t="shared" si="7"/>
        <v>12.86656</v>
      </c>
    </row>
    <row r="476" spans="1:6">
      <c r="A476" s="39">
        <v>740</v>
      </c>
      <c r="B476" s="55" t="s">
        <v>447</v>
      </c>
      <c r="C476" s="26" t="s">
        <v>185</v>
      </c>
      <c r="D476" s="6">
        <v>2.8</v>
      </c>
      <c r="E476" s="82">
        <v>3.5327999999999999</v>
      </c>
      <c r="F476" s="70">
        <f t="shared" si="7"/>
        <v>9.8918399999999984</v>
      </c>
    </row>
    <row r="477" spans="1:6">
      <c r="A477" s="39">
        <v>741</v>
      </c>
      <c r="B477" s="55" t="s">
        <v>448</v>
      </c>
      <c r="C477" s="26" t="s">
        <v>185</v>
      </c>
      <c r="D477" s="6">
        <v>65</v>
      </c>
      <c r="E477" s="82">
        <v>0.5504</v>
      </c>
      <c r="F477" s="70">
        <f t="shared" si="7"/>
        <v>35.776000000000003</v>
      </c>
    </row>
    <row r="478" spans="1:6">
      <c r="A478" s="39">
        <v>742</v>
      </c>
      <c r="B478" s="57" t="s">
        <v>449</v>
      </c>
      <c r="C478" s="26" t="s">
        <v>185</v>
      </c>
      <c r="D478" s="6">
        <v>5</v>
      </c>
      <c r="E478" s="82">
        <v>5.3632000000000009</v>
      </c>
      <c r="F478" s="70">
        <f t="shared" si="7"/>
        <v>26.816000000000003</v>
      </c>
    </row>
    <row r="479" spans="1:6">
      <c r="A479" s="39">
        <v>743</v>
      </c>
      <c r="B479" s="55" t="s">
        <v>450</v>
      </c>
      <c r="C479" s="26" t="s">
        <v>185</v>
      </c>
      <c r="D479" s="6">
        <v>4</v>
      </c>
      <c r="E479" s="82">
        <v>3.8272000000000004</v>
      </c>
      <c r="F479" s="70">
        <f t="shared" si="7"/>
        <v>15.308800000000002</v>
      </c>
    </row>
    <row r="480" spans="1:6">
      <c r="A480" s="39">
        <v>744</v>
      </c>
      <c r="B480" s="55" t="s">
        <v>451</v>
      </c>
      <c r="C480" s="26" t="s">
        <v>185</v>
      </c>
      <c r="D480" s="6">
        <v>3</v>
      </c>
      <c r="E480" s="82">
        <v>6.5152000000000001</v>
      </c>
      <c r="F480" s="70">
        <f t="shared" si="7"/>
        <v>19.5456</v>
      </c>
    </row>
    <row r="481" spans="1:6" ht="25.5">
      <c r="A481" s="39">
        <v>745</v>
      </c>
      <c r="B481" s="57" t="s">
        <v>796</v>
      </c>
      <c r="C481" s="26" t="s">
        <v>185</v>
      </c>
      <c r="D481" s="6">
        <v>567</v>
      </c>
      <c r="E481" s="82">
        <v>0.1024</v>
      </c>
      <c r="F481" s="70">
        <f t="shared" si="7"/>
        <v>58.0608</v>
      </c>
    </row>
    <row r="482" spans="1:6">
      <c r="A482" s="39">
        <v>746</v>
      </c>
      <c r="B482" s="57" t="s">
        <v>444</v>
      </c>
      <c r="C482" s="26" t="s">
        <v>185</v>
      </c>
      <c r="D482" s="6">
        <v>4</v>
      </c>
      <c r="E482" s="82">
        <v>4.7232000000000003</v>
      </c>
      <c r="F482" s="70">
        <f t="shared" si="7"/>
        <v>18.892800000000001</v>
      </c>
    </row>
    <row r="483" spans="1:6">
      <c r="A483" s="39">
        <v>747</v>
      </c>
      <c r="B483" s="57" t="s">
        <v>452</v>
      </c>
      <c r="C483" s="26" t="s">
        <v>185</v>
      </c>
      <c r="D483" s="6">
        <v>13</v>
      </c>
      <c r="E483" s="82">
        <v>5.9136000000000006</v>
      </c>
      <c r="F483" s="70">
        <f t="shared" si="7"/>
        <v>76.876800000000003</v>
      </c>
    </row>
    <row r="484" spans="1:6">
      <c r="A484" s="39">
        <v>748</v>
      </c>
      <c r="B484" s="57" t="s">
        <v>453</v>
      </c>
      <c r="C484" s="26" t="s">
        <v>185</v>
      </c>
      <c r="D484" s="6">
        <v>10</v>
      </c>
      <c r="E484" s="82">
        <v>6.4255999999999993</v>
      </c>
      <c r="F484" s="70">
        <f t="shared" si="7"/>
        <v>64.256</v>
      </c>
    </row>
    <row r="485" spans="1:6">
      <c r="A485" s="39">
        <v>749</v>
      </c>
      <c r="B485" s="55" t="s">
        <v>454</v>
      </c>
      <c r="C485" s="26" t="s">
        <v>185</v>
      </c>
      <c r="D485" s="6">
        <v>3</v>
      </c>
      <c r="E485" s="82">
        <v>20.2624</v>
      </c>
      <c r="F485" s="70">
        <f t="shared" si="7"/>
        <v>60.787199999999999</v>
      </c>
    </row>
    <row r="486" spans="1:6" ht="25.5">
      <c r="A486" s="39">
        <v>750</v>
      </c>
      <c r="B486" s="55" t="s">
        <v>455</v>
      </c>
      <c r="C486" s="26" t="s">
        <v>185</v>
      </c>
      <c r="D486" s="6">
        <v>60</v>
      </c>
      <c r="E486" s="82">
        <v>0.88319999999999999</v>
      </c>
      <c r="F486" s="70">
        <f t="shared" si="7"/>
        <v>52.991999999999997</v>
      </c>
    </row>
    <row r="487" spans="1:6">
      <c r="A487" s="39">
        <v>751</v>
      </c>
      <c r="B487" s="55" t="s">
        <v>456</v>
      </c>
      <c r="C487" s="26" t="s">
        <v>185</v>
      </c>
      <c r="D487" s="6">
        <v>3</v>
      </c>
      <c r="E487" s="82">
        <v>1.2032</v>
      </c>
      <c r="F487" s="70">
        <f t="shared" si="7"/>
        <v>3.6096000000000004</v>
      </c>
    </row>
    <row r="488" spans="1:6">
      <c r="A488" s="39">
        <v>752</v>
      </c>
      <c r="B488" s="55" t="s">
        <v>457</v>
      </c>
      <c r="C488" s="26" t="s">
        <v>185</v>
      </c>
      <c r="D488" s="6">
        <v>1</v>
      </c>
      <c r="E488" s="82">
        <v>1.3440000000000001</v>
      </c>
      <c r="F488" s="70">
        <f t="shared" si="7"/>
        <v>1.3440000000000001</v>
      </c>
    </row>
    <row r="489" spans="1:6">
      <c r="A489" s="39">
        <v>753</v>
      </c>
      <c r="B489" s="55" t="s">
        <v>458</v>
      </c>
      <c r="C489" s="26" t="s">
        <v>185</v>
      </c>
      <c r="D489" s="6">
        <v>1</v>
      </c>
      <c r="E489" s="82">
        <v>2.4319999999999999</v>
      </c>
      <c r="F489" s="70">
        <f t="shared" si="7"/>
        <v>2.4319999999999999</v>
      </c>
    </row>
    <row r="490" spans="1:6" ht="25.5">
      <c r="A490" s="39">
        <v>754</v>
      </c>
      <c r="B490" s="55" t="s">
        <v>459</v>
      </c>
      <c r="C490" s="26" t="s">
        <v>185</v>
      </c>
      <c r="D490" s="6">
        <v>3</v>
      </c>
      <c r="E490" s="82">
        <v>1.2287999999999999</v>
      </c>
      <c r="F490" s="70">
        <f t="shared" si="7"/>
        <v>3.6863999999999999</v>
      </c>
    </row>
    <row r="491" spans="1:6">
      <c r="A491" s="39">
        <v>755</v>
      </c>
      <c r="B491" s="55" t="s">
        <v>456</v>
      </c>
      <c r="C491" s="26" t="s">
        <v>185</v>
      </c>
      <c r="D491" s="6">
        <v>1</v>
      </c>
      <c r="E491" s="82">
        <v>1.2032</v>
      </c>
      <c r="F491" s="70">
        <f t="shared" si="7"/>
        <v>1.2032</v>
      </c>
    </row>
    <row r="492" spans="1:6">
      <c r="A492" s="39">
        <v>756</v>
      </c>
      <c r="B492" s="55" t="s">
        <v>457</v>
      </c>
      <c r="C492" s="26" t="s">
        <v>185</v>
      </c>
      <c r="D492" s="6">
        <v>1</v>
      </c>
      <c r="E492" s="82">
        <v>1.3440000000000001</v>
      </c>
      <c r="F492" s="70">
        <f t="shared" si="7"/>
        <v>1.3440000000000001</v>
      </c>
    </row>
    <row r="493" spans="1:6">
      <c r="A493" s="39">
        <v>757</v>
      </c>
      <c r="B493" s="55" t="s">
        <v>460</v>
      </c>
      <c r="C493" s="26" t="s">
        <v>185</v>
      </c>
      <c r="D493" s="6">
        <v>6</v>
      </c>
      <c r="E493" s="82">
        <v>5.9775999999999998</v>
      </c>
      <c r="F493" s="70">
        <f t="shared" si="7"/>
        <v>35.865600000000001</v>
      </c>
    </row>
    <row r="494" spans="1:6">
      <c r="A494" s="39">
        <v>758</v>
      </c>
      <c r="B494" s="55" t="s">
        <v>461</v>
      </c>
      <c r="C494" s="26" t="s">
        <v>185</v>
      </c>
      <c r="D494" s="6">
        <v>66</v>
      </c>
      <c r="E494" s="82">
        <v>0.66560000000000008</v>
      </c>
      <c r="F494" s="70">
        <f t="shared" si="7"/>
        <v>43.929600000000008</v>
      </c>
    </row>
    <row r="495" spans="1:6">
      <c r="A495" s="39">
        <v>759</v>
      </c>
      <c r="B495" s="55" t="s">
        <v>462</v>
      </c>
      <c r="C495" s="26" t="s">
        <v>288</v>
      </c>
      <c r="D495" s="6">
        <v>3.5</v>
      </c>
      <c r="E495" s="82">
        <v>1.2287999999999999</v>
      </c>
      <c r="F495" s="70">
        <f t="shared" si="7"/>
        <v>4.3007999999999997</v>
      </c>
    </row>
    <row r="496" spans="1:6">
      <c r="A496" s="39">
        <v>760</v>
      </c>
      <c r="B496" s="55" t="s">
        <v>463</v>
      </c>
      <c r="C496" s="26" t="s">
        <v>185</v>
      </c>
      <c r="D496" s="6">
        <v>135</v>
      </c>
      <c r="E496" s="82">
        <v>0.5504</v>
      </c>
      <c r="F496" s="70">
        <f t="shared" si="7"/>
        <v>74.304000000000002</v>
      </c>
    </row>
    <row r="497" spans="1:6">
      <c r="A497" s="39">
        <v>761</v>
      </c>
      <c r="B497" s="55" t="s">
        <v>357</v>
      </c>
      <c r="C497" s="26" t="s">
        <v>8</v>
      </c>
      <c r="D497" s="6">
        <v>900</v>
      </c>
      <c r="E497" s="82">
        <v>0.1024</v>
      </c>
      <c r="F497" s="70">
        <f t="shared" si="7"/>
        <v>92.160000000000011</v>
      </c>
    </row>
    <row r="498" spans="1:6">
      <c r="A498" s="39"/>
      <c r="B498" s="58" t="s">
        <v>464</v>
      </c>
      <c r="C498" s="26"/>
      <c r="D498" s="6"/>
      <c r="E498" s="82"/>
      <c r="F498" s="70">
        <f t="shared" si="7"/>
        <v>0</v>
      </c>
    </row>
    <row r="499" spans="1:6" s="78" customFormat="1" ht="25.5">
      <c r="A499" s="77">
        <v>765</v>
      </c>
      <c r="B499" s="48" t="s">
        <v>466</v>
      </c>
      <c r="C499" s="12" t="s">
        <v>465</v>
      </c>
      <c r="D499" s="12">
        <v>1</v>
      </c>
      <c r="E499" s="85">
        <v>292.89896000000005</v>
      </c>
      <c r="F499" s="70">
        <f t="shared" si="7"/>
        <v>292.89896000000005</v>
      </c>
    </row>
    <row r="500" spans="1:6" s="78" customFormat="1">
      <c r="A500" s="77">
        <v>767</v>
      </c>
      <c r="B500" s="48" t="s">
        <v>467</v>
      </c>
      <c r="C500" s="12" t="s">
        <v>8</v>
      </c>
      <c r="D500" s="12">
        <v>1</v>
      </c>
      <c r="E500" s="85">
        <v>4.0960000000000001</v>
      </c>
      <c r="F500" s="70">
        <f t="shared" si="7"/>
        <v>4.0960000000000001</v>
      </c>
    </row>
    <row r="501" spans="1:6" s="78" customFormat="1">
      <c r="A501" s="77">
        <v>768</v>
      </c>
      <c r="B501" s="48" t="s">
        <v>468</v>
      </c>
      <c r="C501" s="12" t="s">
        <v>8</v>
      </c>
      <c r="D501" s="12">
        <v>5</v>
      </c>
      <c r="E501" s="85">
        <v>4.0960000000000001</v>
      </c>
      <c r="F501" s="70">
        <f t="shared" ref="F501:F564" si="8">+D501*E501</f>
        <v>20.48</v>
      </c>
    </row>
    <row r="502" spans="1:6" s="78" customFormat="1">
      <c r="A502" s="77">
        <v>770</v>
      </c>
      <c r="B502" s="48" t="s">
        <v>469</v>
      </c>
      <c r="C502" s="12" t="s">
        <v>8</v>
      </c>
      <c r="D502" s="12">
        <v>5</v>
      </c>
      <c r="E502" s="85">
        <v>1.7152000000000001</v>
      </c>
      <c r="F502" s="70">
        <f t="shared" si="8"/>
        <v>8.5760000000000005</v>
      </c>
    </row>
    <row r="503" spans="1:6" s="78" customFormat="1">
      <c r="A503" s="77">
        <v>773</v>
      </c>
      <c r="B503" s="48" t="s">
        <v>470</v>
      </c>
      <c r="C503" s="12" t="s">
        <v>8</v>
      </c>
      <c r="D503" s="12">
        <v>15</v>
      </c>
      <c r="E503" s="85">
        <v>1.1776</v>
      </c>
      <c r="F503" s="70">
        <f t="shared" si="8"/>
        <v>17.664000000000001</v>
      </c>
    </row>
    <row r="504" spans="1:6" ht="15.75">
      <c r="A504" s="16"/>
      <c r="B504" s="44" t="s">
        <v>547</v>
      </c>
      <c r="C504" s="16"/>
      <c r="D504" s="16"/>
      <c r="E504" s="84"/>
      <c r="F504" s="84"/>
    </row>
    <row r="505" spans="1:6">
      <c r="A505" s="39">
        <v>774</v>
      </c>
      <c r="B505" s="48" t="s">
        <v>471</v>
      </c>
      <c r="C505" s="12" t="s">
        <v>185</v>
      </c>
      <c r="D505" s="12">
        <v>1</v>
      </c>
      <c r="E505" s="82">
        <v>5.9775999999999998</v>
      </c>
      <c r="F505" s="70">
        <f t="shared" si="8"/>
        <v>5.9775999999999998</v>
      </c>
    </row>
    <row r="506" spans="1:6">
      <c r="A506" s="39">
        <v>775</v>
      </c>
      <c r="B506" s="48" t="s">
        <v>472</v>
      </c>
      <c r="C506" s="12" t="s">
        <v>185</v>
      </c>
      <c r="D506" s="12">
        <v>1</v>
      </c>
      <c r="E506" s="82">
        <v>4.8256000000000006</v>
      </c>
      <c r="F506" s="70">
        <f t="shared" si="8"/>
        <v>4.8256000000000006</v>
      </c>
    </row>
    <row r="507" spans="1:6" ht="25.5">
      <c r="A507" s="39">
        <v>776</v>
      </c>
      <c r="B507" s="48" t="s">
        <v>473</v>
      </c>
      <c r="C507" s="12" t="s">
        <v>465</v>
      </c>
      <c r="D507" s="12">
        <v>1</v>
      </c>
      <c r="E507" s="82">
        <v>82.073600000000013</v>
      </c>
      <c r="F507" s="70">
        <f t="shared" si="8"/>
        <v>82.073600000000013</v>
      </c>
    </row>
    <row r="508" spans="1:6" ht="63.75">
      <c r="A508" s="39">
        <v>777</v>
      </c>
      <c r="B508" s="48" t="s">
        <v>474</v>
      </c>
      <c r="C508" s="12" t="s">
        <v>465</v>
      </c>
      <c r="D508" s="12">
        <v>1</v>
      </c>
      <c r="E508" s="82">
        <v>345.80441999999999</v>
      </c>
      <c r="F508" s="70">
        <f t="shared" si="8"/>
        <v>345.80441999999999</v>
      </c>
    </row>
    <row r="509" spans="1:6">
      <c r="A509" s="39">
        <v>778</v>
      </c>
      <c r="B509" s="48" t="s">
        <v>475</v>
      </c>
      <c r="C509" s="12" t="s">
        <v>185</v>
      </c>
      <c r="D509" s="12">
        <v>2</v>
      </c>
      <c r="E509" s="82">
        <v>21.2608</v>
      </c>
      <c r="F509" s="70">
        <f t="shared" si="8"/>
        <v>42.521599999999999</v>
      </c>
    </row>
    <row r="510" spans="1:6" ht="25.5">
      <c r="A510" s="39">
        <v>779</v>
      </c>
      <c r="B510" s="48" t="s">
        <v>476</v>
      </c>
      <c r="C510" s="12" t="s">
        <v>185</v>
      </c>
      <c r="D510" s="12">
        <v>1</v>
      </c>
      <c r="E510" s="82">
        <v>74.924799999999991</v>
      </c>
      <c r="F510" s="70">
        <f t="shared" si="8"/>
        <v>74.924799999999991</v>
      </c>
    </row>
    <row r="511" spans="1:6" ht="25.5">
      <c r="A511" s="39">
        <v>780</v>
      </c>
      <c r="B511" s="48" t="s">
        <v>477</v>
      </c>
      <c r="C511" s="12" t="s">
        <v>185</v>
      </c>
      <c r="D511" s="12">
        <v>1</v>
      </c>
      <c r="E511" s="82">
        <v>17.285640000000001</v>
      </c>
      <c r="F511" s="70">
        <f t="shared" si="8"/>
        <v>17.285640000000001</v>
      </c>
    </row>
    <row r="512" spans="1:6">
      <c r="A512" s="39">
        <v>781</v>
      </c>
      <c r="B512" s="48" t="s">
        <v>478</v>
      </c>
      <c r="C512" s="12" t="s">
        <v>185</v>
      </c>
      <c r="D512" s="12">
        <v>9</v>
      </c>
      <c r="E512" s="82">
        <v>21.568000000000001</v>
      </c>
      <c r="F512" s="70">
        <f t="shared" si="8"/>
        <v>194.11200000000002</v>
      </c>
    </row>
    <row r="513" spans="1:6" ht="25.5">
      <c r="A513" s="39">
        <v>782</v>
      </c>
      <c r="B513" s="48" t="s">
        <v>479</v>
      </c>
      <c r="C513" s="12" t="s">
        <v>156</v>
      </c>
      <c r="D513" s="12">
        <v>86</v>
      </c>
      <c r="E513" s="82">
        <v>5.8112000000000004</v>
      </c>
      <c r="F513" s="70">
        <f t="shared" si="8"/>
        <v>499.76320000000004</v>
      </c>
    </row>
    <row r="514" spans="1:6" ht="25.5">
      <c r="A514" s="39">
        <v>783</v>
      </c>
      <c r="B514" s="48" t="s">
        <v>480</v>
      </c>
      <c r="C514" s="12" t="s">
        <v>156</v>
      </c>
      <c r="D514" s="12">
        <v>14</v>
      </c>
      <c r="E514" s="82">
        <v>6.4767999999999999</v>
      </c>
      <c r="F514" s="70">
        <f t="shared" si="8"/>
        <v>90.675200000000004</v>
      </c>
    </row>
    <row r="515" spans="1:6" ht="25.5">
      <c r="A515" s="39">
        <v>784</v>
      </c>
      <c r="B515" s="48" t="s">
        <v>481</v>
      </c>
      <c r="C515" s="12" t="s">
        <v>156</v>
      </c>
      <c r="D515" s="12">
        <v>82</v>
      </c>
      <c r="E515" s="82">
        <v>6.2208000000000006</v>
      </c>
      <c r="F515" s="70">
        <f t="shared" si="8"/>
        <v>510.10560000000004</v>
      </c>
    </row>
    <row r="516" spans="1:6">
      <c r="A516" s="39">
        <v>785</v>
      </c>
      <c r="B516" s="48" t="s">
        <v>482</v>
      </c>
      <c r="C516" s="12" t="s">
        <v>185</v>
      </c>
      <c r="D516" s="12">
        <v>2</v>
      </c>
      <c r="E516" s="82">
        <v>1.2544</v>
      </c>
      <c r="F516" s="70">
        <f t="shared" si="8"/>
        <v>2.5087999999999999</v>
      </c>
    </row>
    <row r="517" spans="1:6">
      <c r="A517" s="39">
        <v>786</v>
      </c>
      <c r="B517" s="48" t="s">
        <v>483</v>
      </c>
      <c r="C517" s="12" t="s">
        <v>185</v>
      </c>
      <c r="D517" s="12">
        <v>1</v>
      </c>
      <c r="E517" s="82">
        <v>7.8208000000000002</v>
      </c>
      <c r="F517" s="70">
        <f t="shared" si="8"/>
        <v>7.8208000000000002</v>
      </c>
    </row>
    <row r="518" spans="1:6">
      <c r="A518" s="39">
        <v>787</v>
      </c>
      <c r="B518" s="48" t="s">
        <v>484</v>
      </c>
      <c r="C518" s="12" t="s">
        <v>185</v>
      </c>
      <c r="D518" s="12">
        <v>1</v>
      </c>
      <c r="E518" s="82">
        <v>6.9632000000000005</v>
      </c>
      <c r="F518" s="70">
        <f t="shared" si="8"/>
        <v>6.9632000000000005</v>
      </c>
    </row>
    <row r="519" spans="1:6">
      <c r="A519" s="39">
        <v>788</v>
      </c>
      <c r="B519" s="48" t="s">
        <v>485</v>
      </c>
      <c r="C519" s="12" t="s">
        <v>288</v>
      </c>
      <c r="D519" s="12">
        <v>10</v>
      </c>
      <c r="E519" s="82">
        <v>1.024</v>
      </c>
      <c r="F519" s="70">
        <f t="shared" si="8"/>
        <v>10.24</v>
      </c>
    </row>
    <row r="520" spans="1:6">
      <c r="A520" s="39">
        <v>789</v>
      </c>
      <c r="B520" s="48" t="s">
        <v>486</v>
      </c>
      <c r="C520" s="12" t="s">
        <v>185</v>
      </c>
      <c r="D520" s="12">
        <v>18</v>
      </c>
      <c r="E520" s="82">
        <v>2.5472000000000001</v>
      </c>
      <c r="F520" s="70">
        <f t="shared" si="8"/>
        <v>45.849600000000002</v>
      </c>
    </row>
    <row r="521" spans="1:6">
      <c r="A521" s="39">
        <v>790</v>
      </c>
      <c r="B521" s="48" t="s">
        <v>487</v>
      </c>
      <c r="C521" s="12" t="s">
        <v>185</v>
      </c>
      <c r="D521" s="12">
        <v>1</v>
      </c>
      <c r="E521" s="82">
        <v>18.112000000000002</v>
      </c>
      <c r="F521" s="70">
        <f t="shared" si="8"/>
        <v>18.112000000000002</v>
      </c>
    </row>
    <row r="522" spans="1:6" ht="25.5">
      <c r="A522" s="39">
        <v>791</v>
      </c>
      <c r="B522" s="48" t="s">
        <v>488</v>
      </c>
      <c r="C522" s="12" t="s">
        <v>185</v>
      </c>
      <c r="D522" s="12">
        <v>4</v>
      </c>
      <c r="E522" s="82">
        <v>11.5968</v>
      </c>
      <c r="F522" s="70">
        <f t="shared" si="8"/>
        <v>46.3872</v>
      </c>
    </row>
    <row r="523" spans="1:6" ht="25.5">
      <c r="A523" s="39">
        <v>792</v>
      </c>
      <c r="B523" s="48" t="s">
        <v>489</v>
      </c>
      <c r="C523" s="12" t="s">
        <v>185</v>
      </c>
      <c r="D523" s="12">
        <v>4</v>
      </c>
      <c r="E523" s="82">
        <v>13.3376</v>
      </c>
      <c r="F523" s="70">
        <f t="shared" si="8"/>
        <v>53.3504</v>
      </c>
    </row>
    <row r="524" spans="1:6">
      <c r="A524" s="39">
        <v>793</v>
      </c>
      <c r="B524" s="48" t="s">
        <v>490</v>
      </c>
      <c r="C524" s="12" t="s">
        <v>185</v>
      </c>
      <c r="D524" s="12">
        <v>1</v>
      </c>
      <c r="E524" s="82">
        <v>5.6576000000000004</v>
      </c>
      <c r="F524" s="70">
        <f t="shared" si="8"/>
        <v>5.6576000000000004</v>
      </c>
    </row>
    <row r="525" spans="1:6">
      <c r="A525" s="39">
        <v>794</v>
      </c>
      <c r="B525" s="48" t="s">
        <v>491</v>
      </c>
      <c r="C525" s="12" t="s">
        <v>185</v>
      </c>
      <c r="D525" s="12">
        <v>1</v>
      </c>
      <c r="E525" s="82">
        <v>3.7631999999999999</v>
      </c>
      <c r="F525" s="70">
        <f t="shared" si="8"/>
        <v>3.7631999999999999</v>
      </c>
    </row>
    <row r="526" spans="1:6">
      <c r="A526" s="39">
        <v>795</v>
      </c>
      <c r="B526" s="48" t="s">
        <v>492</v>
      </c>
      <c r="C526" s="12" t="s">
        <v>185</v>
      </c>
      <c r="D526" s="12">
        <v>3</v>
      </c>
      <c r="E526" s="82">
        <v>3.1872000000000003</v>
      </c>
      <c r="F526" s="70">
        <f t="shared" si="8"/>
        <v>9.5616000000000003</v>
      </c>
    </row>
    <row r="527" spans="1:6">
      <c r="A527" s="39">
        <v>796</v>
      </c>
      <c r="B527" s="48" t="s">
        <v>493</v>
      </c>
      <c r="C527" s="12" t="s">
        <v>185</v>
      </c>
      <c r="D527" s="12">
        <v>4</v>
      </c>
      <c r="E527" s="82">
        <v>2.3168000000000002</v>
      </c>
      <c r="F527" s="70">
        <f t="shared" si="8"/>
        <v>9.2672000000000008</v>
      </c>
    </row>
    <row r="528" spans="1:6" ht="25.5">
      <c r="A528" s="39">
        <v>797</v>
      </c>
      <c r="B528" s="48" t="s">
        <v>494</v>
      </c>
      <c r="C528" s="12" t="s">
        <v>156</v>
      </c>
      <c r="D528" s="12">
        <v>39</v>
      </c>
      <c r="E528" s="82">
        <v>1.7408000000000001</v>
      </c>
      <c r="F528" s="70">
        <f t="shared" si="8"/>
        <v>67.891199999999998</v>
      </c>
    </row>
    <row r="529" spans="1:6" ht="15.75">
      <c r="A529" s="16"/>
      <c r="B529" s="44" t="s">
        <v>774</v>
      </c>
      <c r="C529" s="16"/>
      <c r="D529" s="16"/>
      <c r="E529" s="84"/>
      <c r="F529" s="84"/>
    </row>
    <row r="530" spans="1:6">
      <c r="A530" s="39"/>
      <c r="B530" s="47" t="s">
        <v>495</v>
      </c>
      <c r="C530" s="9"/>
      <c r="D530" s="10"/>
      <c r="E530" s="82"/>
      <c r="F530" s="70">
        <f t="shared" si="8"/>
        <v>0</v>
      </c>
    </row>
    <row r="531" spans="1:6" ht="25.5">
      <c r="A531" s="39">
        <v>798</v>
      </c>
      <c r="B531" s="48" t="s">
        <v>496</v>
      </c>
      <c r="C531" s="12" t="s">
        <v>185</v>
      </c>
      <c r="D531" s="27">
        <v>2</v>
      </c>
      <c r="E531" s="82">
        <v>349.57101999999998</v>
      </c>
      <c r="F531" s="70">
        <f t="shared" si="8"/>
        <v>699.14203999999995</v>
      </c>
    </row>
    <row r="532" spans="1:6">
      <c r="A532" s="39">
        <v>799</v>
      </c>
      <c r="B532" s="48" t="s">
        <v>497</v>
      </c>
      <c r="C532" s="12" t="s">
        <v>185</v>
      </c>
      <c r="D532" s="27">
        <v>1</v>
      </c>
      <c r="E532" s="82">
        <v>98.990319999999997</v>
      </c>
      <c r="F532" s="70">
        <f t="shared" si="8"/>
        <v>98.990319999999997</v>
      </c>
    </row>
    <row r="533" spans="1:6">
      <c r="A533" s="39">
        <v>800</v>
      </c>
      <c r="B533" s="59" t="s">
        <v>498</v>
      </c>
      <c r="C533" s="12" t="s">
        <v>185</v>
      </c>
      <c r="D533" s="27">
        <v>1</v>
      </c>
      <c r="E533" s="82">
        <v>25.523200000000003</v>
      </c>
      <c r="F533" s="70">
        <f t="shared" si="8"/>
        <v>25.523200000000003</v>
      </c>
    </row>
    <row r="534" spans="1:6">
      <c r="A534" s="39">
        <v>801</v>
      </c>
      <c r="B534" s="59" t="s">
        <v>499</v>
      </c>
      <c r="C534" s="12" t="s">
        <v>185</v>
      </c>
      <c r="D534" s="27">
        <v>1</v>
      </c>
      <c r="E534" s="82">
        <v>18.278400000000001</v>
      </c>
      <c r="F534" s="70">
        <f t="shared" si="8"/>
        <v>18.278400000000001</v>
      </c>
    </row>
    <row r="535" spans="1:6">
      <c r="A535" s="39">
        <v>802</v>
      </c>
      <c r="B535" s="48" t="s">
        <v>500</v>
      </c>
      <c r="C535" s="12" t="s">
        <v>185</v>
      </c>
      <c r="D535" s="12">
        <v>8</v>
      </c>
      <c r="E535" s="82">
        <v>26.342399999999998</v>
      </c>
      <c r="F535" s="70">
        <f t="shared" si="8"/>
        <v>210.73919999999998</v>
      </c>
    </row>
    <row r="536" spans="1:6">
      <c r="A536" s="39">
        <v>803</v>
      </c>
      <c r="B536" s="48" t="s">
        <v>501</v>
      </c>
      <c r="C536" s="12" t="s">
        <v>185</v>
      </c>
      <c r="D536" s="12">
        <v>2</v>
      </c>
      <c r="E536" s="82">
        <v>22.1952</v>
      </c>
      <c r="F536" s="70">
        <f t="shared" si="8"/>
        <v>44.3904</v>
      </c>
    </row>
    <row r="537" spans="1:6">
      <c r="A537" s="39">
        <v>804</v>
      </c>
      <c r="B537" s="48" t="s">
        <v>502</v>
      </c>
      <c r="C537" s="12" t="s">
        <v>185</v>
      </c>
      <c r="D537" s="27">
        <v>1</v>
      </c>
      <c r="E537" s="82">
        <v>20.544</v>
      </c>
      <c r="F537" s="70">
        <f t="shared" si="8"/>
        <v>20.544</v>
      </c>
    </row>
    <row r="538" spans="1:6">
      <c r="A538" s="39">
        <v>805</v>
      </c>
      <c r="B538" s="48" t="s">
        <v>503</v>
      </c>
      <c r="C538" s="12" t="s">
        <v>185</v>
      </c>
      <c r="D538" s="27">
        <v>1</v>
      </c>
      <c r="E538" s="82">
        <v>17.651199999999999</v>
      </c>
      <c r="F538" s="70">
        <f t="shared" si="8"/>
        <v>17.651199999999999</v>
      </c>
    </row>
    <row r="539" spans="1:6">
      <c r="A539" s="39">
        <v>806</v>
      </c>
      <c r="B539" s="48" t="s">
        <v>504</v>
      </c>
      <c r="C539" s="12" t="s">
        <v>185</v>
      </c>
      <c r="D539" s="27">
        <v>1</v>
      </c>
      <c r="E539" s="82">
        <v>15.475200000000001</v>
      </c>
      <c r="F539" s="70">
        <f t="shared" si="8"/>
        <v>15.475200000000001</v>
      </c>
    </row>
    <row r="540" spans="1:6">
      <c r="A540" s="39">
        <v>807</v>
      </c>
      <c r="B540" s="48" t="s">
        <v>505</v>
      </c>
      <c r="C540" s="12" t="s">
        <v>185</v>
      </c>
      <c r="D540" s="27">
        <v>1</v>
      </c>
      <c r="E540" s="82">
        <v>21.273600000000002</v>
      </c>
      <c r="F540" s="70">
        <f t="shared" si="8"/>
        <v>21.273600000000002</v>
      </c>
    </row>
    <row r="541" spans="1:6">
      <c r="A541" s="39">
        <v>808</v>
      </c>
      <c r="B541" s="48" t="s">
        <v>506</v>
      </c>
      <c r="C541" s="12" t="s">
        <v>185</v>
      </c>
      <c r="D541" s="27">
        <v>1</v>
      </c>
      <c r="E541" s="82">
        <v>9.2416</v>
      </c>
      <c r="F541" s="70">
        <f t="shared" si="8"/>
        <v>9.2416</v>
      </c>
    </row>
    <row r="542" spans="1:6">
      <c r="A542" s="39">
        <v>809</v>
      </c>
      <c r="B542" s="48" t="s">
        <v>507</v>
      </c>
      <c r="C542" s="12" t="s">
        <v>185</v>
      </c>
      <c r="D542" s="27">
        <v>2</v>
      </c>
      <c r="E542" s="82">
        <v>6.3116000000000003</v>
      </c>
      <c r="F542" s="70">
        <f t="shared" si="8"/>
        <v>12.623200000000001</v>
      </c>
    </row>
    <row r="543" spans="1:6">
      <c r="A543" s="39">
        <v>810</v>
      </c>
      <c r="B543" s="56" t="s">
        <v>508</v>
      </c>
      <c r="C543" s="12" t="s">
        <v>185</v>
      </c>
      <c r="D543" s="13">
        <v>1</v>
      </c>
      <c r="E543" s="82">
        <v>11.123199999999999</v>
      </c>
      <c r="F543" s="70">
        <f t="shared" si="8"/>
        <v>11.123199999999999</v>
      </c>
    </row>
    <row r="544" spans="1:6">
      <c r="A544" s="39">
        <v>811</v>
      </c>
      <c r="B544" s="48" t="s">
        <v>509</v>
      </c>
      <c r="C544" s="12" t="s">
        <v>185</v>
      </c>
      <c r="D544" s="27">
        <v>1</v>
      </c>
      <c r="E544" s="82">
        <v>12.134400000000001</v>
      </c>
      <c r="F544" s="70">
        <f t="shared" si="8"/>
        <v>12.134400000000001</v>
      </c>
    </row>
    <row r="545" spans="1:6">
      <c r="A545" s="39">
        <v>812</v>
      </c>
      <c r="B545" s="56" t="s">
        <v>510</v>
      </c>
      <c r="C545" s="12" t="s">
        <v>185</v>
      </c>
      <c r="D545" s="13">
        <v>1</v>
      </c>
      <c r="E545" s="82">
        <v>27.852800000000002</v>
      </c>
      <c r="F545" s="70">
        <f t="shared" si="8"/>
        <v>27.852800000000002</v>
      </c>
    </row>
    <row r="546" spans="1:6">
      <c r="A546" s="39">
        <v>813</v>
      </c>
      <c r="B546" s="48" t="s">
        <v>511</v>
      </c>
      <c r="C546" s="12" t="s">
        <v>185</v>
      </c>
      <c r="D546" s="12">
        <v>10</v>
      </c>
      <c r="E546" s="82">
        <v>22.860800000000001</v>
      </c>
      <c r="F546" s="70">
        <f t="shared" si="8"/>
        <v>228.608</v>
      </c>
    </row>
    <row r="547" spans="1:6">
      <c r="A547" s="39">
        <v>814</v>
      </c>
      <c r="B547" s="56" t="s">
        <v>512</v>
      </c>
      <c r="C547" s="12" t="s">
        <v>185</v>
      </c>
      <c r="D547" s="12">
        <v>1</v>
      </c>
      <c r="E547" s="82">
        <v>26.790400000000002</v>
      </c>
      <c r="F547" s="70">
        <f t="shared" si="8"/>
        <v>26.790400000000002</v>
      </c>
    </row>
    <row r="548" spans="1:6">
      <c r="A548" s="39">
        <v>815</v>
      </c>
      <c r="B548" s="48" t="s">
        <v>513</v>
      </c>
      <c r="C548" s="12" t="s">
        <v>185</v>
      </c>
      <c r="D548" s="12">
        <v>9</v>
      </c>
      <c r="E548" s="82">
        <v>17.702400000000001</v>
      </c>
      <c r="F548" s="70">
        <f t="shared" si="8"/>
        <v>159.32160000000002</v>
      </c>
    </row>
    <row r="549" spans="1:6">
      <c r="A549" s="39">
        <v>816</v>
      </c>
      <c r="B549" s="48" t="s">
        <v>514</v>
      </c>
      <c r="C549" s="12" t="s">
        <v>185</v>
      </c>
      <c r="D549" s="12">
        <v>8</v>
      </c>
      <c r="E549" s="82">
        <v>16.4864</v>
      </c>
      <c r="F549" s="70">
        <f t="shared" si="8"/>
        <v>131.8912</v>
      </c>
    </row>
    <row r="550" spans="1:6">
      <c r="A550" s="39">
        <v>817</v>
      </c>
      <c r="B550" s="48" t="s">
        <v>515</v>
      </c>
      <c r="C550" s="12" t="s">
        <v>185</v>
      </c>
      <c r="D550" s="12">
        <v>4</v>
      </c>
      <c r="E550" s="82">
        <v>13.5808</v>
      </c>
      <c r="F550" s="70">
        <f t="shared" si="8"/>
        <v>54.3232</v>
      </c>
    </row>
    <row r="551" spans="1:6">
      <c r="A551" s="39">
        <v>818</v>
      </c>
      <c r="B551" s="48" t="s">
        <v>516</v>
      </c>
      <c r="C551" s="12" t="s">
        <v>185</v>
      </c>
      <c r="D551" s="12">
        <v>1</v>
      </c>
      <c r="E551" s="82">
        <v>12.1472</v>
      </c>
      <c r="F551" s="70">
        <f t="shared" si="8"/>
        <v>12.1472</v>
      </c>
    </row>
    <row r="552" spans="1:6">
      <c r="A552" s="39">
        <v>819</v>
      </c>
      <c r="B552" s="48" t="s">
        <v>517</v>
      </c>
      <c r="C552" s="12" t="s">
        <v>185</v>
      </c>
      <c r="D552" s="12">
        <v>1</v>
      </c>
      <c r="E552" s="82">
        <v>8.2944000000000013</v>
      </c>
      <c r="F552" s="70">
        <f t="shared" si="8"/>
        <v>8.2944000000000013</v>
      </c>
    </row>
    <row r="553" spans="1:6">
      <c r="A553" s="39">
        <v>820</v>
      </c>
      <c r="B553" s="48" t="s">
        <v>518</v>
      </c>
      <c r="C553" s="12" t="s">
        <v>185</v>
      </c>
      <c r="D553" s="12">
        <v>2</v>
      </c>
      <c r="E553" s="82">
        <v>6.7712000000000003</v>
      </c>
      <c r="F553" s="70">
        <f t="shared" si="8"/>
        <v>13.542400000000001</v>
      </c>
    </row>
    <row r="554" spans="1:6">
      <c r="A554" s="39">
        <v>821</v>
      </c>
      <c r="B554" s="48" t="s">
        <v>519</v>
      </c>
      <c r="C554" s="12" t="s">
        <v>185</v>
      </c>
      <c r="D554" s="12">
        <v>85</v>
      </c>
      <c r="E554" s="82">
        <v>5.4784000000000006</v>
      </c>
      <c r="F554" s="70">
        <f t="shared" si="8"/>
        <v>465.66400000000004</v>
      </c>
    </row>
    <row r="555" spans="1:6">
      <c r="A555" s="39">
        <v>822</v>
      </c>
      <c r="B555" s="48" t="s">
        <v>520</v>
      </c>
      <c r="C555" s="12" t="s">
        <v>185</v>
      </c>
      <c r="D555" s="12">
        <v>20</v>
      </c>
      <c r="E555" s="82">
        <v>4.8256000000000006</v>
      </c>
      <c r="F555" s="70">
        <f t="shared" si="8"/>
        <v>96.512000000000015</v>
      </c>
    </row>
    <row r="556" spans="1:6">
      <c r="A556" s="39">
        <v>823</v>
      </c>
      <c r="B556" s="48" t="s">
        <v>521</v>
      </c>
      <c r="C556" s="12" t="s">
        <v>185</v>
      </c>
      <c r="D556" s="12">
        <v>1</v>
      </c>
      <c r="E556" s="82">
        <v>4.2368000000000006</v>
      </c>
      <c r="F556" s="70">
        <f t="shared" si="8"/>
        <v>4.2368000000000006</v>
      </c>
    </row>
    <row r="557" spans="1:6" ht="20.25" customHeight="1">
      <c r="A557" s="39">
        <v>824</v>
      </c>
      <c r="B557" s="72" t="s">
        <v>522</v>
      </c>
      <c r="C557" s="12" t="s">
        <v>185</v>
      </c>
      <c r="D557" s="27">
        <v>72</v>
      </c>
      <c r="E557" s="82">
        <v>15.001600000000002</v>
      </c>
      <c r="F557" s="70">
        <f t="shared" si="8"/>
        <v>1080.1152000000002</v>
      </c>
    </row>
    <row r="558" spans="1:6" ht="25.5">
      <c r="A558" s="39">
        <v>825</v>
      </c>
      <c r="B558" s="48" t="s">
        <v>523</v>
      </c>
      <c r="C558" s="12" t="s">
        <v>185</v>
      </c>
      <c r="D558" s="27">
        <v>17</v>
      </c>
      <c r="E558" s="82">
        <v>9.7151999999999994</v>
      </c>
      <c r="F558" s="70">
        <f t="shared" si="8"/>
        <v>165.1584</v>
      </c>
    </row>
    <row r="559" spans="1:6" ht="25.5">
      <c r="A559" s="39">
        <v>826</v>
      </c>
      <c r="B559" s="48" t="s">
        <v>524</v>
      </c>
      <c r="C559" s="12" t="s">
        <v>185</v>
      </c>
      <c r="D559" s="27">
        <v>4</v>
      </c>
      <c r="E559" s="82">
        <v>6.9375999999999998</v>
      </c>
      <c r="F559" s="70">
        <f t="shared" si="8"/>
        <v>27.750399999999999</v>
      </c>
    </row>
    <row r="560" spans="1:6" ht="25.5">
      <c r="A560" s="39">
        <v>827</v>
      </c>
      <c r="B560" s="48" t="s">
        <v>525</v>
      </c>
      <c r="C560" s="12" t="s">
        <v>185</v>
      </c>
      <c r="D560" s="27">
        <v>10</v>
      </c>
      <c r="E560" s="82">
        <v>2.3296000000000001</v>
      </c>
      <c r="F560" s="70">
        <f t="shared" si="8"/>
        <v>23.295999999999999</v>
      </c>
    </row>
    <row r="561" spans="1:6" ht="25.5">
      <c r="A561" s="39">
        <v>828</v>
      </c>
      <c r="B561" s="48" t="s">
        <v>526</v>
      </c>
      <c r="C561" s="12" t="s">
        <v>185</v>
      </c>
      <c r="D561" s="27">
        <v>20</v>
      </c>
      <c r="E561" s="82">
        <v>10.764800000000001</v>
      </c>
      <c r="F561" s="70">
        <f t="shared" si="8"/>
        <v>215.29600000000002</v>
      </c>
    </row>
    <row r="562" spans="1:6">
      <c r="A562" s="39">
        <v>829</v>
      </c>
      <c r="B562" s="48" t="s">
        <v>797</v>
      </c>
      <c r="C562" s="12" t="s">
        <v>185</v>
      </c>
      <c r="D562" s="27">
        <v>308</v>
      </c>
      <c r="E562" s="82">
        <v>0.72959999999999992</v>
      </c>
      <c r="F562" s="70">
        <f t="shared" si="8"/>
        <v>224.71679999999998</v>
      </c>
    </row>
    <row r="563" spans="1:6">
      <c r="A563" s="39">
        <v>830</v>
      </c>
      <c r="B563" s="48" t="s">
        <v>802</v>
      </c>
      <c r="C563" s="12" t="s">
        <v>185</v>
      </c>
      <c r="D563" s="27">
        <v>10</v>
      </c>
      <c r="E563" s="82">
        <v>0.65280000000000005</v>
      </c>
      <c r="F563" s="70">
        <f t="shared" si="8"/>
        <v>6.5280000000000005</v>
      </c>
    </row>
    <row r="564" spans="1:6">
      <c r="A564" s="39">
        <v>831</v>
      </c>
      <c r="B564" s="48" t="s">
        <v>803</v>
      </c>
      <c r="C564" s="12" t="s">
        <v>185</v>
      </c>
      <c r="D564" s="27">
        <v>21</v>
      </c>
      <c r="E564" s="82">
        <v>0.21760000000000002</v>
      </c>
      <c r="F564" s="70">
        <f t="shared" si="8"/>
        <v>4.5696000000000003</v>
      </c>
    </row>
    <row r="565" spans="1:6">
      <c r="A565" s="39">
        <v>832</v>
      </c>
      <c r="B565" s="48" t="s">
        <v>527</v>
      </c>
      <c r="C565" s="12" t="s">
        <v>185</v>
      </c>
      <c r="D565" s="27">
        <v>324</v>
      </c>
      <c r="E565" s="82">
        <v>1.7664</v>
      </c>
      <c r="F565" s="70">
        <f t="shared" ref="F565:F595" si="9">+D565*E565</f>
        <v>572.31359999999995</v>
      </c>
    </row>
    <row r="566" spans="1:6">
      <c r="A566" s="39">
        <v>833</v>
      </c>
      <c r="B566" s="48" t="s">
        <v>528</v>
      </c>
      <c r="C566" s="12" t="s">
        <v>185</v>
      </c>
      <c r="D566" s="27">
        <v>60</v>
      </c>
      <c r="E566" s="82">
        <v>1.3184</v>
      </c>
      <c r="F566" s="70">
        <f t="shared" si="9"/>
        <v>79.103999999999999</v>
      </c>
    </row>
    <row r="567" spans="1:6">
      <c r="A567" s="39">
        <v>834</v>
      </c>
      <c r="B567" s="48" t="s">
        <v>529</v>
      </c>
      <c r="C567" s="12" t="s">
        <v>185</v>
      </c>
      <c r="D567" s="27">
        <v>7</v>
      </c>
      <c r="E567" s="82">
        <v>1.7152000000000001</v>
      </c>
      <c r="F567" s="70">
        <f t="shared" si="9"/>
        <v>12.006400000000001</v>
      </c>
    </row>
    <row r="568" spans="1:6">
      <c r="A568" s="39">
        <v>835</v>
      </c>
      <c r="B568" s="48" t="s">
        <v>530</v>
      </c>
      <c r="C568" s="12" t="s">
        <v>185</v>
      </c>
      <c r="D568" s="27">
        <v>10</v>
      </c>
      <c r="E568" s="82">
        <v>7.8591999999999995</v>
      </c>
      <c r="F568" s="70">
        <f t="shared" si="9"/>
        <v>78.591999999999999</v>
      </c>
    </row>
    <row r="569" spans="1:6" ht="25.5">
      <c r="A569" s="39">
        <v>836</v>
      </c>
      <c r="B569" s="48" t="s">
        <v>531</v>
      </c>
      <c r="C569" s="12" t="s">
        <v>185</v>
      </c>
      <c r="D569" s="27">
        <v>400</v>
      </c>
      <c r="E569" s="82">
        <v>0.17920000000000003</v>
      </c>
      <c r="F569" s="70">
        <f t="shared" si="9"/>
        <v>71.680000000000007</v>
      </c>
    </row>
    <row r="570" spans="1:6">
      <c r="A570" s="39">
        <v>837</v>
      </c>
      <c r="B570" s="48" t="s">
        <v>532</v>
      </c>
      <c r="C570" s="12" t="s">
        <v>185</v>
      </c>
      <c r="D570" s="27">
        <v>140</v>
      </c>
      <c r="E570" s="82">
        <v>0.17920000000000003</v>
      </c>
      <c r="F570" s="70">
        <f t="shared" si="9"/>
        <v>25.088000000000005</v>
      </c>
    </row>
    <row r="571" spans="1:6">
      <c r="A571" s="39">
        <v>838</v>
      </c>
      <c r="B571" s="48" t="s">
        <v>533</v>
      </c>
      <c r="C571" s="12" t="s">
        <v>185</v>
      </c>
      <c r="D571" s="27">
        <v>5</v>
      </c>
      <c r="E571" s="82">
        <v>0.43520000000000003</v>
      </c>
      <c r="F571" s="70">
        <f t="shared" si="9"/>
        <v>2.1760000000000002</v>
      </c>
    </row>
    <row r="572" spans="1:6">
      <c r="A572" s="39">
        <v>839</v>
      </c>
      <c r="B572" s="48" t="s">
        <v>534</v>
      </c>
      <c r="C572" s="12" t="s">
        <v>8</v>
      </c>
      <c r="D572" s="12">
        <v>10500</v>
      </c>
      <c r="E572" s="82">
        <v>0.192</v>
      </c>
      <c r="F572" s="70">
        <f t="shared" si="9"/>
        <v>2016</v>
      </c>
    </row>
    <row r="573" spans="1:6">
      <c r="A573" s="39">
        <v>840</v>
      </c>
      <c r="B573" s="48" t="s">
        <v>535</v>
      </c>
      <c r="C573" s="12" t="s">
        <v>8</v>
      </c>
      <c r="D573" s="12">
        <v>3000</v>
      </c>
      <c r="E573" s="82">
        <v>0.25600000000000001</v>
      </c>
      <c r="F573" s="70">
        <f t="shared" si="9"/>
        <v>768</v>
      </c>
    </row>
    <row r="574" spans="1:6">
      <c r="A574" s="39">
        <v>841</v>
      </c>
      <c r="B574" s="48" t="s">
        <v>536</v>
      </c>
      <c r="C574" s="12" t="s">
        <v>8</v>
      </c>
      <c r="D574" s="12">
        <v>150</v>
      </c>
      <c r="E574" s="82">
        <v>0.2944</v>
      </c>
      <c r="F574" s="70">
        <f t="shared" si="9"/>
        <v>44.16</v>
      </c>
    </row>
    <row r="575" spans="1:6">
      <c r="A575" s="39">
        <v>842</v>
      </c>
      <c r="B575" s="48" t="s">
        <v>537</v>
      </c>
      <c r="C575" s="12" t="s">
        <v>8</v>
      </c>
      <c r="D575" s="12">
        <v>31</v>
      </c>
      <c r="E575" s="82">
        <v>1.5104</v>
      </c>
      <c r="F575" s="70">
        <f t="shared" si="9"/>
        <v>46.822400000000002</v>
      </c>
    </row>
    <row r="576" spans="1:6">
      <c r="A576" s="39">
        <v>843</v>
      </c>
      <c r="B576" s="48" t="s">
        <v>538</v>
      </c>
      <c r="C576" s="12" t="s">
        <v>8</v>
      </c>
      <c r="D576" s="12">
        <v>75</v>
      </c>
      <c r="E576" s="82">
        <v>4.2240000000000002</v>
      </c>
      <c r="F576" s="70">
        <f t="shared" si="9"/>
        <v>316.8</v>
      </c>
    </row>
    <row r="577" spans="1:6">
      <c r="A577" s="39">
        <v>844</v>
      </c>
      <c r="B577" s="48" t="s">
        <v>539</v>
      </c>
      <c r="C577" s="12" t="s">
        <v>8</v>
      </c>
      <c r="D577" s="12">
        <v>82</v>
      </c>
      <c r="E577" s="82">
        <v>5.5936000000000003</v>
      </c>
      <c r="F577" s="70">
        <f t="shared" si="9"/>
        <v>458.67520000000002</v>
      </c>
    </row>
    <row r="578" spans="1:6">
      <c r="A578" s="39">
        <v>845</v>
      </c>
      <c r="B578" s="48" t="s">
        <v>540</v>
      </c>
      <c r="C578" s="12" t="s">
        <v>8</v>
      </c>
      <c r="D578" s="12">
        <v>5</v>
      </c>
      <c r="E578" s="82">
        <v>10.88</v>
      </c>
      <c r="F578" s="70">
        <f t="shared" si="9"/>
        <v>54.400000000000006</v>
      </c>
    </row>
    <row r="579" spans="1:6">
      <c r="A579" s="39">
        <v>846</v>
      </c>
      <c r="B579" s="48" t="s">
        <v>541</v>
      </c>
      <c r="C579" s="12" t="s">
        <v>8</v>
      </c>
      <c r="D579" s="12">
        <v>5</v>
      </c>
      <c r="E579" s="82">
        <v>19.456</v>
      </c>
      <c r="F579" s="70">
        <f t="shared" si="9"/>
        <v>97.28</v>
      </c>
    </row>
    <row r="580" spans="1:6">
      <c r="A580" s="39">
        <v>847</v>
      </c>
      <c r="B580" s="48" t="s">
        <v>542</v>
      </c>
      <c r="C580" s="12" t="s">
        <v>8</v>
      </c>
      <c r="D580" s="10">
        <v>30</v>
      </c>
      <c r="E580" s="82">
        <v>1.216</v>
      </c>
      <c r="F580" s="70">
        <f t="shared" si="9"/>
        <v>36.479999999999997</v>
      </c>
    </row>
    <row r="581" spans="1:6">
      <c r="A581" s="39">
        <v>848</v>
      </c>
      <c r="B581" s="48" t="s">
        <v>543</v>
      </c>
      <c r="C581" s="12" t="s">
        <v>8</v>
      </c>
      <c r="D581" s="12">
        <v>4500</v>
      </c>
      <c r="E581" s="82">
        <v>0.56320000000000003</v>
      </c>
      <c r="F581" s="70">
        <f t="shared" si="9"/>
        <v>2534.4</v>
      </c>
    </row>
    <row r="582" spans="1:6">
      <c r="A582" s="39">
        <v>849</v>
      </c>
      <c r="B582" s="48" t="s">
        <v>544</v>
      </c>
      <c r="C582" s="12" t="s">
        <v>8</v>
      </c>
      <c r="D582" s="12">
        <v>100</v>
      </c>
      <c r="E582" s="82">
        <v>0.60160000000000002</v>
      </c>
      <c r="F582" s="70">
        <f t="shared" si="9"/>
        <v>60.160000000000004</v>
      </c>
    </row>
    <row r="583" spans="1:6">
      <c r="A583" s="39">
        <v>850</v>
      </c>
      <c r="B583" s="48" t="s">
        <v>545</v>
      </c>
      <c r="C583" s="12" t="s">
        <v>8</v>
      </c>
      <c r="D583" s="12">
        <v>50</v>
      </c>
      <c r="E583" s="82">
        <v>2.7008000000000001</v>
      </c>
      <c r="F583" s="70">
        <f t="shared" si="9"/>
        <v>135.04</v>
      </c>
    </row>
    <row r="584" spans="1:6">
      <c r="A584" s="39">
        <v>851</v>
      </c>
      <c r="B584" s="48" t="s">
        <v>546</v>
      </c>
      <c r="C584" s="12" t="s">
        <v>8</v>
      </c>
      <c r="D584" s="12">
        <v>100</v>
      </c>
      <c r="E584" s="82">
        <v>1.8048</v>
      </c>
      <c r="F584" s="70">
        <f t="shared" si="9"/>
        <v>180.48</v>
      </c>
    </row>
    <row r="585" spans="1:6" ht="15.75">
      <c r="A585" s="16"/>
      <c r="B585" s="44" t="s">
        <v>775</v>
      </c>
      <c r="C585" s="16"/>
      <c r="D585" s="16"/>
      <c r="E585" s="84"/>
      <c r="F585" s="84"/>
    </row>
    <row r="586" spans="1:6" ht="25.5">
      <c r="A586" s="39">
        <v>884</v>
      </c>
      <c r="B586" s="48" t="s">
        <v>548</v>
      </c>
      <c r="C586" s="12" t="s">
        <v>185</v>
      </c>
      <c r="D586" s="12">
        <v>1</v>
      </c>
      <c r="E586" s="82">
        <v>160.62258500000002</v>
      </c>
      <c r="F586" s="70">
        <f t="shared" si="9"/>
        <v>160.62258500000002</v>
      </c>
    </row>
    <row r="587" spans="1:6" ht="18.75" customHeight="1">
      <c r="A587" s="39">
        <v>885</v>
      </c>
      <c r="B587" s="72" t="s">
        <v>549</v>
      </c>
      <c r="C587" s="12" t="s">
        <v>185</v>
      </c>
      <c r="D587" s="12">
        <v>3</v>
      </c>
      <c r="E587" s="82">
        <v>59.939432800000006</v>
      </c>
      <c r="F587" s="70">
        <f t="shared" si="9"/>
        <v>179.8182984</v>
      </c>
    </row>
    <row r="588" spans="1:6">
      <c r="A588" s="39">
        <v>886</v>
      </c>
      <c r="B588" s="48" t="s">
        <v>550</v>
      </c>
      <c r="C588" s="12" t="s">
        <v>185</v>
      </c>
      <c r="D588" s="12">
        <v>1</v>
      </c>
      <c r="E588" s="82">
        <v>46.107256</v>
      </c>
      <c r="F588" s="70">
        <f t="shared" si="9"/>
        <v>46.107256</v>
      </c>
    </row>
    <row r="589" spans="1:6">
      <c r="A589" s="39">
        <v>887</v>
      </c>
      <c r="B589" s="48" t="s">
        <v>551</v>
      </c>
      <c r="C589" s="12" t="s">
        <v>185</v>
      </c>
      <c r="D589" s="12">
        <v>1</v>
      </c>
      <c r="E589" s="82">
        <v>40.343849000000006</v>
      </c>
      <c r="F589" s="70">
        <f t="shared" si="9"/>
        <v>40.343849000000006</v>
      </c>
    </row>
    <row r="590" spans="1:6">
      <c r="A590" s="39">
        <v>888</v>
      </c>
      <c r="B590" s="48" t="s">
        <v>552</v>
      </c>
      <c r="C590" s="12" t="s">
        <v>185</v>
      </c>
      <c r="D590" s="12">
        <v>88</v>
      </c>
      <c r="E590" s="82">
        <v>7.2042587500000002</v>
      </c>
      <c r="F590" s="70">
        <f t="shared" si="9"/>
        <v>633.97477000000003</v>
      </c>
    </row>
    <row r="591" spans="1:6">
      <c r="A591" s="39">
        <v>889</v>
      </c>
      <c r="B591" s="48" t="s">
        <v>553</v>
      </c>
      <c r="C591" s="12" t="s">
        <v>185</v>
      </c>
      <c r="D591" s="12">
        <v>3</v>
      </c>
      <c r="E591" s="82">
        <v>6.4550158400000006</v>
      </c>
      <c r="F591" s="70">
        <f t="shared" si="9"/>
        <v>19.365047520000001</v>
      </c>
    </row>
    <row r="592" spans="1:6">
      <c r="A592" s="39">
        <v>890</v>
      </c>
      <c r="B592" s="48" t="s">
        <v>554</v>
      </c>
      <c r="C592" s="12" t="s">
        <v>185</v>
      </c>
      <c r="D592" s="12">
        <v>6</v>
      </c>
      <c r="E592" s="82">
        <v>6.9160884000000014</v>
      </c>
      <c r="F592" s="70">
        <f t="shared" si="9"/>
        <v>41.496530400000012</v>
      </c>
    </row>
    <row r="593" spans="1:6">
      <c r="A593" s="39">
        <v>891</v>
      </c>
      <c r="B593" s="48" t="s">
        <v>555</v>
      </c>
      <c r="C593" s="12" t="s">
        <v>185</v>
      </c>
      <c r="D593" s="12">
        <v>12</v>
      </c>
      <c r="E593" s="82">
        <v>4.7259937399999998</v>
      </c>
      <c r="F593" s="70">
        <f t="shared" si="9"/>
        <v>56.711924879999998</v>
      </c>
    </row>
    <row r="594" spans="1:6">
      <c r="A594" s="39">
        <v>892</v>
      </c>
      <c r="B594" s="48" t="s">
        <v>556</v>
      </c>
      <c r="C594" s="12" t="s">
        <v>185</v>
      </c>
      <c r="D594" s="12">
        <v>4</v>
      </c>
      <c r="E594" s="82">
        <v>8.0687698000000001</v>
      </c>
      <c r="F594" s="70">
        <f t="shared" si="9"/>
        <v>32.2750792</v>
      </c>
    </row>
    <row r="595" spans="1:6">
      <c r="A595" s="39">
        <v>893</v>
      </c>
      <c r="B595" s="48" t="s">
        <v>557</v>
      </c>
      <c r="C595" s="12" t="s">
        <v>185</v>
      </c>
      <c r="D595" s="12">
        <v>1</v>
      </c>
      <c r="E595" s="82">
        <v>25.358990800000004</v>
      </c>
      <c r="F595" s="70">
        <f t="shared" si="9"/>
        <v>25.358990800000004</v>
      </c>
    </row>
    <row r="596" spans="1:6">
      <c r="A596" s="39">
        <v>894</v>
      </c>
      <c r="B596" s="48" t="s">
        <v>558</v>
      </c>
      <c r="C596" s="12" t="s">
        <v>185</v>
      </c>
      <c r="D596" s="12">
        <v>1</v>
      </c>
      <c r="E596" s="82">
        <v>10.489400740000001</v>
      </c>
      <c r="F596" s="70">
        <f t="shared" ref="F596:F658" si="10">+D596*E596</f>
        <v>10.489400740000001</v>
      </c>
    </row>
    <row r="597" spans="1:6">
      <c r="A597" s="39">
        <v>895</v>
      </c>
      <c r="B597" s="48" t="s">
        <v>559</v>
      </c>
      <c r="C597" s="12" t="s">
        <v>8</v>
      </c>
      <c r="D597" s="12">
        <v>455</v>
      </c>
      <c r="E597" s="82">
        <v>0.9862479488</v>
      </c>
      <c r="F597" s="70">
        <f t="shared" si="10"/>
        <v>448.74281670400001</v>
      </c>
    </row>
    <row r="598" spans="1:6">
      <c r="A598" s="39">
        <v>896</v>
      </c>
      <c r="B598" s="48" t="s">
        <v>560</v>
      </c>
      <c r="C598" s="12" t="s">
        <v>8</v>
      </c>
      <c r="D598" s="12">
        <v>1155</v>
      </c>
      <c r="E598" s="82">
        <v>0.69523312640000001</v>
      </c>
      <c r="F598" s="70">
        <f t="shared" si="10"/>
        <v>802.99426099200002</v>
      </c>
    </row>
    <row r="599" spans="1:6">
      <c r="A599" s="39">
        <v>897</v>
      </c>
      <c r="B599" s="48" t="s">
        <v>561</v>
      </c>
      <c r="C599" s="12" t="s">
        <v>8</v>
      </c>
      <c r="D599" s="12">
        <v>189</v>
      </c>
      <c r="E599" s="82">
        <v>0.59322829568000002</v>
      </c>
      <c r="F599" s="70">
        <f t="shared" si="10"/>
        <v>112.12014788352</v>
      </c>
    </row>
    <row r="600" spans="1:6">
      <c r="A600" s="39">
        <v>898</v>
      </c>
      <c r="B600" s="48" t="s">
        <v>562</v>
      </c>
      <c r="C600" s="12" t="s">
        <v>465</v>
      </c>
      <c r="D600" s="12">
        <v>1</v>
      </c>
      <c r="E600" s="82">
        <v>230.4</v>
      </c>
      <c r="F600" s="70">
        <f t="shared" si="10"/>
        <v>230.4</v>
      </c>
    </row>
    <row r="601" spans="1:6" ht="15.75">
      <c r="A601" s="16"/>
      <c r="B601" s="44" t="s">
        <v>776</v>
      </c>
      <c r="C601" s="16"/>
      <c r="D601" s="16"/>
      <c r="E601" s="84"/>
      <c r="F601" s="84"/>
    </row>
    <row r="602" spans="1:6">
      <c r="A602" s="39">
        <v>899</v>
      </c>
      <c r="B602" s="48" t="s">
        <v>563</v>
      </c>
      <c r="C602" s="12" t="s">
        <v>185</v>
      </c>
      <c r="D602" s="27">
        <v>1</v>
      </c>
      <c r="E602" s="82">
        <v>86.451104999999998</v>
      </c>
      <c r="F602" s="70">
        <f t="shared" si="10"/>
        <v>86.451104999999998</v>
      </c>
    </row>
    <row r="603" spans="1:6">
      <c r="A603" s="39">
        <v>900</v>
      </c>
      <c r="B603" s="48" t="s">
        <v>564</v>
      </c>
      <c r="C603" s="12" t="s">
        <v>185</v>
      </c>
      <c r="D603" s="27">
        <v>1</v>
      </c>
      <c r="E603" s="82">
        <v>23.053628</v>
      </c>
      <c r="F603" s="70">
        <f t="shared" si="10"/>
        <v>23.053628</v>
      </c>
    </row>
    <row r="604" spans="1:6">
      <c r="A604" s="39">
        <v>901</v>
      </c>
      <c r="B604" s="48" t="s">
        <v>565</v>
      </c>
      <c r="C604" s="12" t="s">
        <v>185</v>
      </c>
      <c r="D604" s="27">
        <v>5</v>
      </c>
      <c r="E604" s="82">
        <v>8.6451105000000013</v>
      </c>
      <c r="F604" s="70">
        <f t="shared" si="10"/>
        <v>43.225552500000006</v>
      </c>
    </row>
    <row r="605" spans="1:6">
      <c r="A605" s="39">
        <v>902</v>
      </c>
      <c r="B605" s="48" t="s">
        <v>566</v>
      </c>
      <c r="C605" s="12" t="s">
        <v>185</v>
      </c>
      <c r="D605" s="27">
        <v>5</v>
      </c>
      <c r="E605" s="82">
        <v>1.8442902400000003</v>
      </c>
      <c r="F605" s="70">
        <f t="shared" si="10"/>
        <v>9.2214512000000006</v>
      </c>
    </row>
    <row r="606" spans="1:6">
      <c r="A606" s="39">
        <v>903</v>
      </c>
      <c r="B606" s="48" t="s">
        <v>567</v>
      </c>
      <c r="C606" s="12" t="s">
        <v>185</v>
      </c>
      <c r="D606" s="27">
        <v>1</v>
      </c>
      <c r="E606" s="82">
        <v>9.2214512000000006</v>
      </c>
      <c r="F606" s="70">
        <f t="shared" si="10"/>
        <v>9.2214512000000006</v>
      </c>
    </row>
    <row r="607" spans="1:6">
      <c r="A607" s="39">
        <v>904</v>
      </c>
      <c r="B607" s="48" t="s">
        <v>568</v>
      </c>
      <c r="C607" s="12" t="s">
        <v>8</v>
      </c>
      <c r="D607" s="12">
        <v>455</v>
      </c>
      <c r="E607" s="82">
        <v>0.40749180928000001</v>
      </c>
      <c r="F607" s="70">
        <f t="shared" si="10"/>
        <v>185.40877322240001</v>
      </c>
    </row>
    <row r="608" spans="1:6">
      <c r="A608" s="39">
        <v>905</v>
      </c>
      <c r="B608" s="48" t="s">
        <v>558</v>
      </c>
      <c r="C608" s="12" t="s">
        <v>185</v>
      </c>
      <c r="D608" s="12">
        <v>1</v>
      </c>
      <c r="E608" s="82">
        <v>13.189030400000002</v>
      </c>
      <c r="F608" s="70">
        <f t="shared" si="10"/>
        <v>13.189030400000002</v>
      </c>
    </row>
    <row r="609" spans="1:6">
      <c r="A609" s="39">
        <v>906</v>
      </c>
      <c r="B609" s="48" t="s">
        <v>569</v>
      </c>
      <c r="C609" s="12" t="s">
        <v>185</v>
      </c>
      <c r="D609" s="27">
        <v>1</v>
      </c>
      <c r="E609" s="82">
        <v>12.98213662</v>
      </c>
      <c r="F609" s="70">
        <f t="shared" si="10"/>
        <v>12.98213662</v>
      </c>
    </row>
    <row r="610" spans="1:6">
      <c r="A610" s="39">
        <v>907</v>
      </c>
      <c r="B610" s="48" t="s">
        <v>559</v>
      </c>
      <c r="C610" s="12" t="s">
        <v>8</v>
      </c>
      <c r="D610" s="12">
        <v>84</v>
      </c>
      <c r="E610" s="82">
        <v>0.9862479488</v>
      </c>
      <c r="F610" s="70">
        <f t="shared" si="10"/>
        <v>82.844827699199996</v>
      </c>
    </row>
    <row r="611" spans="1:6">
      <c r="A611" s="39">
        <v>908</v>
      </c>
      <c r="B611" s="48" t="s">
        <v>570</v>
      </c>
      <c r="C611" s="12" t="s">
        <v>185</v>
      </c>
      <c r="D611" s="27">
        <v>1</v>
      </c>
      <c r="E611" s="82">
        <v>9.5240924200000006</v>
      </c>
      <c r="F611" s="70">
        <f t="shared" si="10"/>
        <v>9.5240924200000006</v>
      </c>
    </row>
    <row r="612" spans="1:6">
      <c r="A612" s="39">
        <v>909</v>
      </c>
      <c r="B612" s="48" t="s">
        <v>562</v>
      </c>
      <c r="C612" s="12" t="s">
        <v>571</v>
      </c>
      <c r="D612" s="12">
        <v>1</v>
      </c>
      <c r="E612" s="82">
        <v>102.4</v>
      </c>
      <c r="F612" s="70">
        <f t="shared" si="10"/>
        <v>102.4</v>
      </c>
    </row>
    <row r="613" spans="1:6" ht="15.75">
      <c r="A613" s="16"/>
      <c r="B613" s="44" t="s">
        <v>777</v>
      </c>
      <c r="C613" s="16"/>
      <c r="D613" s="16"/>
      <c r="E613" s="84"/>
      <c r="F613" s="84"/>
    </row>
    <row r="614" spans="1:6">
      <c r="A614" s="39">
        <v>910</v>
      </c>
      <c r="B614" s="48" t="s">
        <v>572</v>
      </c>
      <c r="C614" s="12" t="s">
        <v>185</v>
      </c>
      <c r="D614" s="6">
        <v>5</v>
      </c>
      <c r="E614" s="82">
        <v>39.856960000000008</v>
      </c>
      <c r="F614" s="70">
        <f t="shared" si="10"/>
        <v>199.28480000000005</v>
      </c>
    </row>
    <row r="615" spans="1:6">
      <c r="A615" s="39">
        <v>911</v>
      </c>
      <c r="B615" s="48" t="s">
        <v>573</v>
      </c>
      <c r="C615" s="12" t="s">
        <v>185</v>
      </c>
      <c r="D615" s="12">
        <v>10</v>
      </c>
      <c r="E615" s="82">
        <v>84.061952000000005</v>
      </c>
      <c r="F615" s="70">
        <f t="shared" si="10"/>
        <v>840.61952000000008</v>
      </c>
    </row>
    <row r="616" spans="1:6">
      <c r="A616" s="39">
        <v>912</v>
      </c>
      <c r="B616" s="48" t="s">
        <v>574</v>
      </c>
      <c r="C616" s="12" t="s">
        <v>185</v>
      </c>
      <c r="D616" s="12">
        <v>424</v>
      </c>
      <c r="E616" s="82">
        <v>1.9866117120000002</v>
      </c>
      <c r="F616" s="70">
        <f t="shared" si="10"/>
        <v>842.32336588800013</v>
      </c>
    </row>
    <row r="617" spans="1:6">
      <c r="A617" s="39">
        <v>913</v>
      </c>
      <c r="B617" s="48" t="s">
        <v>575</v>
      </c>
      <c r="C617" s="12" t="s">
        <v>185</v>
      </c>
      <c r="D617" s="12">
        <v>188</v>
      </c>
      <c r="E617" s="82">
        <v>0.2174016</v>
      </c>
      <c r="F617" s="70">
        <f t="shared" si="10"/>
        <v>40.8715008</v>
      </c>
    </row>
    <row r="618" spans="1:6">
      <c r="A618" s="39">
        <v>914</v>
      </c>
      <c r="B618" s="48" t="s">
        <v>576</v>
      </c>
      <c r="C618" s="12" t="s">
        <v>185</v>
      </c>
      <c r="D618" s="12">
        <v>94</v>
      </c>
      <c r="E618" s="82">
        <v>2.1015488000000002</v>
      </c>
      <c r="F618" s="70">
        <f t="shared" si="10"/>
        <v>197.54558720000003</v>
      </c>
    </row>
    <row r="619" spans="1:6">
      <c r="A619" s="39">
        <v>915</v>
      </c>
      <c r="B619" s="48" t="s">
        <v>577</v>
      </c>
      <c r="C619" s="12" t="s">
        <v>185</v>
      </c>
      <c r="D619" s="12">
        <v>2</v>
      </c>
      <c r="E619" s="82">
        <v>1.2319424000000001</v>
      </c>
      <c r="F619" s="70">
        <f t="shared" si="10"/>
        <v>2.4638848000000002</v>
      </c>
    </row>
    <row r="620" spans="1:6">
      <c r="A620" s="39">
        <v>916</v>
      </c>
      <c r="B620" s="48" t="s">
        <v>578</v>
      </c>
      <c r="C620" s="12" t="s">
        <v>185</v>
      </c>
      <c r="D620" s="12">
        <v>94</v>
      </c>
      <c r="E620" s="82">
        <v>1.8116800000000002</v>
      </c>
      <c r="F620" s="70">
        <f t="shared" si="10"/>
        <v>170.29792</v>
      </c>
    </row>
    <row r="621" spans="1:6">
      <c r="A621" s="39">
        <v>917</v>
      </c>
      <c r="B621" s="48" t="s">
        <v>579</v>
      </c>
      <c r="C621" s="12" t="s">
        <v>185</v>
      </c>
      <c r="D621" s="12">
        <v>2</v>
      </c>
      <c r="E621" s="82">
        <v>0.72467200000000009</v>
      </c>
      <c r="F621" s="70">
        <f t="shared" si="10"/>
        <v>1.4493440000000002</v>
      </c>
    </row>
    <row r="622" spans="1:6">
      <c r="A622" s="39">
        <v>918</v>
      </c>
      <c r="B622" s="48" t="s">
        <v>580</v>
      </c>
      <c r="C622" s="12" t="s">
        <v>8</v>
      </c>
      <c r="D622" s="12">
        <v>6240</v>
      </c>
      <c r="E622" s="82">
        <v>0.57940991999999991</v>
      </c>
      <c r="F622" s="70">
        <f t="shared" si="10"/>
        <v>3615.5179007999996</v>
      </c>
    </row>
    <row r="623" spans="1:6">
      <c r="A623" s="39">
        <v>919</v>
      </c>
      <c r="B623" s="48" t="s">
        <v>581</v>
      </c>
      <c r="C623" s="12" t="s">
        <v>185</v>
      </c>
      <c r="D623" s="12">
        <v>1</v>
      </c>
      <c r="E623" s="82">
        <v>290.03712000000002</v>
      </c>
      <c r="F623" s="70">
        <f t="shared" si="10"/>
        <v>290.03712000000002</v>
      </c>
    </row>
    <row r="624" spans="1:6">
      <c r="A624" s="39">
        <v>920</v>
      </c>
      <c r="B624" s="48" t="s">
        <v>582</v>
      </c>
      <c r="C624" s="12" t="s">
        <v>185</v>
      </c>
      <c r="D624" s="12">
        <v>238</v>
      </c>
      <c r="E624" s="82">
        <v>2.3189504000000003</v>
      </c>
      <c r="F624" s="70">
        <f t="shared" si="10"/>
        <v>551.91019520000009</v>
      </c>
    </row>
    <row r="625" spans="1:6">
      <c r="A625" s="39">
        <v>921</v>
      </c>
      <c r="B625" s="48" t="s">
        <v>583</v>
      </c>
      <c r="C625" s="12" t="s">
        <v>185</v>
      </c>
      <c r="D625" s="12">
        <v>250</v>
      </c>
      <c r="E625" s="82">
        <v>1.3044096000000003</v>
      </c>
      <c r="F625" s="70">
        <f t="shared" si="10"/>
        <v>326.10240000000005</v>
      </c>
    </row>
    <row r="626" spans="1:6">
      <c r="A626" s="39">
        <v>922</v>
      </c>
      <c r="B626" s="48" t="s">
        <v>584</v>
      </c>
      <c r="C626" s="12" t="s">
        <v>8</v>
      </c>
      <c r="D626" s="6">
        <v>134.19999999999999</v>
      </c>
      <c r="E626" s="82">
        <v>1.4240537599999998</v>
      </c>
      <c r="F626" s="70">
        <f t="shared" si="10"/>
        <v>191.10801459199996</v>
      </c>
    </row>
    <row r="627" spans="1:6">
      <c r="A627" s="39">
        <v>923</v>
      </c>
      <c r="B627" s="48" t="s">
        <v>585</v>
      </c>
      <c r="C627" s="12" t="s">
        <v>8</v>
      </c>
      <c r="D627" s="12">
        <v>16.5</v>
      </c>
      <c r="E627" s="82">
        <v>1.8479136</v>
      </c>
      <c r="F627" s="70">
        <f t="shared" si="10"/>
        <v>30.4905744</v>
      </c>
    </row>
    <row r="628" spans="1:6">
      <c r="A628" s="39">
        <v>924</v>
      </c>
      <c r="B628" s="48" t="s">
        <v>586</v>
      </c>
      <c r="C628" s="12" t="s">
        <v>8</v>
      </c>
      <c r="D628" s="12">
        <v>50.2</v>
      </c>
      <c r="E628" s="82">
        <v>2.6609955840000006</v>
      </c>
      <c r="F628" s="70">
        <f t="shared" si="10"/>
        <v>133.58197831680005</v>
      </c>
    </row>
    <row r="629" spans="1:6">
      <c r="A629" s="39">
        <v>925</v>
      </c>
      <c r="B629" s="48" t="s">
        <v>587</v>
      </c>
      <c r="C629" s="12" t="s">
        <v>8</v>
      </c>
      <c r="D629" s="12">
        <v>54.5</v>
      </c>
      <c r="E629" s="82">
        <v>3.4888608768</v>
      </c>
      <c r="F629" s="70">
        <f t="shared" si="10"/>
        <v>190.14291778559999</v>
      </c>
    </row>
    <row r="630" spans="1:6">
      <c r="A630" s="39">
        <v>926</v>
      </c>
      <c r="B630" s="48" t="s">
        <v>588</v>
      </c>
      <c r="C630" s="12" t="s">
        <v>8</v>
      </c>
      <c r="D630" s="12">
        <v>13</v>
      </c>
      <c r="E630" s="82">
        <v>5.8394069760000002</v>
      </c>
      <c r="F630" s="70">
        <f t="shared" si="10"/>
        <v>75.912290687999999</v>
      </c>
    </row>
    <row r="631" spans="1:6">
      <c r="A631" s="39">
        <v>927</v>
      </c>
      <c r="B631" s="48" t="s">
        <v>589</v>
      </c>
      <c r="C631" s="12" t="s">
        <v>185</v>
      </c>
      <c r="D631" s="12">
        <v>26</v>
      </c>
      <c r="E631" s="82">
        <v>0.89859328000000005</v>
      </c>
      <c r="F631" s="70">
        <f t="shared" si="10"/>
        <v>23.363425280000001</v>
      </c>
    </row>
    <row r="632" spans="1:6">
      <c r="A632" s="39">
        <v>928</v>
      </c>
      <c r="B632" s="48" t="s">
        <v>590</v>
      </c>
      <c r="C632" s="12" t="s">
        <v>185</v>
      </c>
      <c r="D632" s="12">
        <v>26</v>
      </c>
      <c r="E632" s="82">
        <v>1.5218112000000001</v>
      </c>
      <c r="F632" s="70">
        <f t="shared" si="10"/>
        <v>39.567091200000007</v>
      </c>
    </row>
    <row r="633" spans="1:6">
      <c r="A633" s="39">
        <v>929</v>
      </c>
      <c r="B633" s="48" t="s">
        <v>591</v>
      </c>
      <c r="C633" s="12" t="s">
        <v>185</v>
      </c>
      <c r="D633" s="12">
        <v>32</v>
      </c>
      <c r="E633" s="82">
        <v>1.9566144000000003</v>
      </c>
      <c r="F633" s="70">
        <f t="shared" si="10"/>
        <v>62.61166080000001</v>
      </c>
    </row>
    <row r="634" spans="1:6">
      <c r="A634" s="39">
        <v>930</v>
      </c>
      <c r="B634" s="48" t="s">
        <v>592</v>
      </c>
      <c r="C634" s="12" t="s">
        <v>185</v>
      </c>
      <c r="D634" s="12">
        <v>7</v>
      </c>
      <c r="E634" s="82">
        <v>2.5363520000000004</v>
      </c>
      <c r="F634" s="70">
        <f t="shared" si="10"/>
        <v>17.754464000000002</v>
      </c>
    </row>
    <row r="635" spans="1:6">
      <c r="A635" s="39">
        <v>931</v>
      </c>
      <c r="B635" s="48" t="s">
        <v>593</v>
      </c>
      <c r="C635" s="12" t="s">
        <v>185</v>
      </c>
      <c r="D635" s="12">
        <v>90</v>
      </c>
      <c r="E635" s="82">
        <v>0.57973760000000008</v>
      </c>
      <c r="F635" s="70">
        <f t="shared" si="10"/>
        <v>52.176384000000006</v>
      </c>
    </row>
    <row r="636" spans="1:6">
      <c r="A636" s="39">
        <v>932</v>
      </c>
      <c r="B636" s="48" t="s">
        <v>594</v>
      </c>
      <c r="C636" s="12" t="s">
        <v>288</v>
      </c>
      <c r="D636" s="12">
        <v>9</v>
      </c>
      <c r="E636" s="82">
        <v>1.3073082880000002</v>
      </c>
      <c r="F636" s="70">
        <f t="shared" si="10"/>
        <v>11.765774592000001</v>
      </c>
    </row>
    <row r="637" spans="1:6">
      <c r="A637" s="39">
        <v>933</v>
      </c>
      <c r="B637" s="48" t="s">
        <v>799</v>
      </c>
      <c r="C637" s="12" t="s">
        <v>185</v>
      </c>
      <c r="D637" s="12">
        <v>7</v>
      </c>
      <c r="E637" s="82">
        <v>5.9781759999999995</v>
      </c>
      <c r="F637" s="70">
        <f t="shared" si="10"/>
        <v>41.847231999999998</v>
      </c>
    </row>
    <row r="638" spans="1:6">
      <c r="A638" s="39">
        <v>934</v>
      </c>
      <c r="B638" s="48" t="s">
        <v>800</v>
      </c>
      <c r="C638" s="12" t="s">
        <v>185</v>
      </c>
      <c r="D638" s="12">
        <v>4</v>
      </c>
      <c r="E638" s="82">
        <v>5.9781759999999995</v>
      </c>
      <c r="F638" s="70">
        <f t="shared" si="10"/>
        <v>23.912703999999998</v>
      </c>
    </row>
    <row r="639" spans="1:6">
      <c r="A639" s="39">
        <v>935</v>
      </c>
      <c r="B639" s="48" t="s">
        <v>595</v>
      </c>
      <c r="C639" s="12" t="s">
        <v>103</v>
      </c>
      <c r="D639" s="12">
        <v>0.2</v>
      </c>
      <c r="E639" s="82">
        <v>5.4704895999999996</v>
      </c>
      <c r="F639" s="70">
        <f t="shared" si="10"/>
        <v>1.0940979200000001</v>
      </c>
    </row>
    <row r="640" spans="1:6">
      <c r="A640" s="39">
        <v>936</v>
      </c>
      <c r="B640" s="48" t="s">
        <v>596</v>
      </c>
      <c r="C640" s="12" t="s">
        <v>8</v>
      </c>
      <c r="D640" s="12">
        <v>6</v>
      </c>
      <c r="E640" s="82">
        <v>1.3279554356480001</v>
      </c>
      <c r="F640" s="70">
        <f t="shared" si="10"/>
        <v>7.9677326138880007</v>
      </c>
    </row>
    <row r="641" spans="1:6">
      <c r="A641" s="39">
        <v>937</v>
      </c>
      <c r="B641" s="48" t="s">
        <v>543</v>
      </c>
      <c r="C641" s="12" t="s">
        <v>8</v>
      </c>
      <c r="D641" s="12">
        <v>675</v>
      </c>
      <c r="E641" s="82">
        <v>0.13435418880000002</v>
      </c>
      <c r="F641" s="70">
        <f t="shared" si="10"/>
        <v>90.68907744000002</v>
      </c>
    </row>
    <row r="642" spans="1:6">
      <c r="A642" s="39">
        <v>938</v>
      </c>
      <c r="B642" s="48" t="s">
        <v>597</v>
      </c>
      <c r="C642" s="12" t="s">
        <v>571</v>
      </c>
      <c r="D642" s="12">
        <v>1</v>
      </c>
      <c r="E642" s="82">
        <v>448</v>
      </c>
      <c r="F642" s="70">
        <f t="shared" si="10"/>
        <v>448</v>
      </c>
    </row>
    <row r="643" spans="1:6" ht="31.5">
      <c r="A643" s="16"/>
      <c r="B643" s="44" t="s">
        <v>778</v>
      </c>
      <c r="C643" s="16"/>
      <c r="D643" s="16"/>
      <c r="E643" s="84"/>
      <c r="F643" s="84"/>
    </row>
    <row r="644" spans="1:6">
      <c r="A644" s="39"/>
      <c r="B644" s="50" t="s">
        <v>598</v>
      </c>
      <c r="C644" s="25"/>
      <c r="D644" s="14"/>
      <c r="E644" s="82"/>
      <c r="F644" s="70">
        <f t="shared" si="10"/>
        <v>0</v>
      </c>
    </row>
    <row r="645" spans="1:6">
      <c r="A645" s="39">
        <v>941</v>
      </c>
      <c r="B645" s="48" t="s">
        <v>599</v>
      </c>
      <c r="C645" s="12" t="s">
        <v>185</v>
      </c>
      <c r="D645" s="12">
        <v>1</v>
      </c>
      <c r="E645" s="82">
        <v>36.233600000000003</v>
      </c>
      <c r="F645" s="70">
        <f t="shared" si="10"/>
        <v>36.233600000000003</v>
      </c>
    </row>
    <row r="646" spans="1:6">
      <c r="A646" s="39">
        <v>942</v>
      </c>
      <c r="B646" s="48" t="s">
        <v>600</v>
      </c>
      <c r="C646" s="12" t="s">
        <v>185</v>
      </c>
      <c r="D646" s="12">
        <v>2</v>
      </c>
      <c r="E646" s="82">
        <v>57.634070000000001</v>
      </c>
      <c r="F646" s="70">
        <f t="shared" si="10"/>
        <v>115.26814</v>
      </c>
    </row>
    <row r="647" spans="1:6">
      <c r="A647" s="39">
        <v>943</v>
      </c>
      <c r="B647" s="48" t="s">
        <v>601</v>
      </c>
      <c r="C647" s="12" t="s">
        <v>185</v>
      </c>
      <c r="D647" s="12">
        <v>8</v>
      </c>
      <c r="E647" s="82">
        <v>42.521503699999997</v>
      </c>
      <c r="F647" s="70">
        <f t="shared" si="10"/>
        <v>340.17202959999997</v>
      </c>
    </row>
    <row r="648" spans="1:6">
      <c r="A648" s="39">
        <v>944</v>
      </c>
      <c r="B648" s="48" t="s">
        <v>602</v>
      </c>
      <c r="C648" s="12" t="s">
        <v>185</v>
      </c>
      <c r="D648" s="12">
        <v>1</v>
      </c>
      <c r="E648" s="82">
        <v>33.300052500000007</v>
      </c>
      <c r="F648" s="70">
        <f t="shared" si="10"/>
        <v>33.300052500000007</v>
      </c>
    </row>
    <row r="649" spans="1:6">
      <c r="A649" s="39">
        <v>945</v>
      </c>
      <c r="B649" s="48" t="s">
        <v>603</v>
      </c>
      <c r="C649" s="12" t="s">
        <v>185</v>
      </c>
      <c r="D649" s="12">
        <v>1</v>
      </c>
      <c r="E649" s="82">
        <v>29.969716400000003</v>
      </c>
      <c r="F649" s="70">
        <f t="shared" si="10"/>
        <v>29.969716400000003</v>
      </c>
    </row>
    <row r="650" spans="1:6">
      <c r="A650" s="39">
        <v>946</v>
      </c>
      <c r="B650" s="48" t="s">
        <v>604</v>
      </c>
      <c r="C650" s="12" t="s">
        <v>185</v>
      </c>
      <c r="D650" s="12">
        <v>1</v>
      </c>
      <c r="E650" s="82">
        <v>4.7259937399999998</v>
      </c>
      <c r="F650" s="70">
        <f t="shared" si="10"/>
        <v>4.7259937399999998</v>
      </c>
    </row>
    <row r="651" spans="1:6">
      <c r="A651" s="39">
        <v>947</v>
      </c>
      <c r="B651" s="48" t="s">
        <v>605</v>
      </c>
      <c r="C651" s="12" t="s">
        <v>185</v>
      </c>
      <c r="D651" s="12">
        <v>1</v>
      </c>
      <c r="E651" s="82">
        <v>66.855521199999998</v>
      </c>
      <c r="F651" s="70">
        <f t="shared" si="10"/>
        <v>66.855521199999998</v>
      </c>
    </row>
    <row r="652" spans="1:6">
      <c r="A652" s="39">
        <v>948</v>
      </c>
      <c r="B652" s="48" t="s">
        <v>606</v>
      </c>
      <c r="C652" s="12" t="s">
        <v>8</v>
      </c>
      <c r="D652" s="12">
        <v>805</v>
      </c>
      <c r="E652" s="82">
        <v>0.4917118464000001</v>
      </c>
      <c r="F652" s="70">
        <f t="shared" si="10"/>
        <v>395.82803635200008</v>
      </c>
    </row>
    <row r="653" spans="1:6">
      <c r="A653" s="39">
        <v>949</v>
      </c>
      <c r="B653" s="48" t="s">
        <v>607</v>
      </c>
      <c r="C653" s="12" t="s">
        <v>185</v>
      </c>
      <c r="D653" s="12">
        <v>9</v>
      </c>
      <c r="E653" s="82">
        <v>0.31885568000000003</v>
      </c>
      <c r="F653" s="70">
        <f t="shared" si="10"/>
        <v>2.8697011200000002</v>
      </c>
    </row>
    <row r="654" spans="1:6">
      <c r="A654" s="39">
        <v>950</v>
      </c>
      <c r="B654" s="48" t="s">
        <v>608</v>
      </c>
      <c r="C654" s="12" t="s">
        <v>185</v>
      </c>
      <c r="D654" s="12">
        <v>17</v>
      </c>
      <c r="E654" s="82">
        <v>0.57973760000000008</v>
      </c>
      <c r="F654" s="70">
        <f t="shared" si="10"/>
        <v>9.8555392000000008</v>
      </c>
    </row>
    <row r="655" spans="1:6">
      <c r="A655" s="39">
        <v>951</v>
      </c>
      <c r="B655" s="48" t="s">
        <v>609</v>
      </c>
      <c r="C655" s="12" t="s">
        <v>185</v>
      </c>
      <c r="D655" s="12">
        <v>1</v>
      </c>
      <c r="E655" s="82">
        <v>3.7682944000000003</v>
      </c>
      <c r="F655" s="70">
        <f t="shared" si="10"/>
        <v>3.7682944000000003</v>
      </c>
    </row>
    <row r="656" spans="1:6">
      <c r="A656" s="39">
        <v>952</v>
      </c>
      <c r="B656" s="48" t="s">
        <v>559</v>
      </c>
      <c r="C656" s="12" t="s">
        <v>8</v>
      </c>
      <c r="D656" s="12">
        <v>77</v>
      </c>
      <c r="E656" s="82">
        <v>0.17913891840000001</v>
      </c>
      <c r="F656" s="70">
        <f t="shared" si="10"/>
        <v>13.793696716800001</v>
      </c>
    </row>
    <row r="657" spans="1:6" ht="25.5">
      <c r="A657" s="39">
        <v>953</v>
      </c>
      <c r="B657" s="48" t="s">
        <v>610</v>
      </c>
      <c r="C657" s="12" t="s">
        <v>185</v>
      </c>
      <c r="D657" s="12">
        <v>8</v>
      </c>
      <c r="E657" s="82">
        <v>1.2319424000000001</v>
      </c>
      <c r="F657" s="70">
        <f t="shared" si="10"/>
        <v>9.8555392000000008</v>
      </c>
    </row>
    <row r="658" spans="1:6">
      <c r="A658" s="39">
        <v>954</v>
      </c>
      <c r="B658" s="48" t="s">
        <v>611</v>
      </c>
      <c r="C658" s="12" t="s">
        <v>185</v>
      </c>
      <c r="D658" s="12">
        <v>1</v>
      </c>
      <c r="E658" s="82">
        <v>57.634070000000001</v>
      </c>
      <c r="F658" s="70">
        <f t="shared" si="10"/>
        <v>57.634070000000001</v>
      </c>
    </row>
    <row r="659" spans="1:6">
      <c r="A659" s="39"/>
      <c r="B659" s="50" t="s">
        <v>612</v>
      </c>
      <c r="C659" s="12"/>
      <c r="D659" s="12"/>
      <c r="E659" s="82"/>
      <c r="F659" s="70">
        <f t="shared" ref="F659:F722" si="11">+D659*E659</f>
        <v>0</v>
      </c>
    </row>
    <row r="660" spans="1:6">
      <c r="A660" s="39">
        <v>955</v>
      </c>
      <c r="B660" s="60" t="s">
        <v>613</v>
      </c>
      <c r="C660" s="12" t="s">
        <v>185</v>
      </c>
      <c r="D660" s="28">
        <v>1</v>
      </c>
      <c r="E660" s="82">
        <v>64.550158400000001</v>
      </c>
      <c r="F660" s="70">
        <f t="shared" si="11"/>
        <v>64.550158400000001</v>
      </c>
    </row>
    <row r="661" spans="1:6">
      <c r="A661" s="39">
        <v>956</v>
      </c>
      <c r="B661" s="48" t="s">
        <v>614</v>
      </c>
      <c r="C661" s="12" t="s">
        <v>185</v>
      </c>
      <c r="D661" s="12">
        <v>1</v>
      </c>
      <c r="E661" s="82">
        <v>0.36885804800000005</v>
      </c>
      <c r="F661" s="70">
        <f t="shared" si="11"/>
        <v>0.36885804800000005</v>
      </c>
    </row>
    <row r="662" spans="1:6">
      <c r="A662" s="39">
        <v>957</v>
      </c>
      <c r="B662" s="48" t="s">
        <v>615</v>
      </c>
      <c r="C662" s="12" t="s">
        <v>185</v>
      </c>
      <c r="D662" s="12">
        <v>2</v>
      </c>
      <c r="E662" s="82">
        <v>1.9866117120000002</v>
      </c>
      <c r="F662" s="70">
        <f t="shared" si="11"/>
        <v>3.9732234240000004</v>
      </c>
    </row>
    <row r="663" spans="1:6">
      <c r="A663" s="39">
        <v>958</v>
      </c>
      <c r="B663" s="48" t="s">
        <v>616</v>
      </c>
      <c r="C663" s="12" t="s">
        <v>8</v>
      </c>
      <c r="D663" s="12">
        <v>80</v>
      </c>
      <c r="E663" s="82">
        <v>1.013441152</v>
      </c>
      <c r="F663" s="70">
        <f t="shared" si="11"/>
        <v>81.075292160000004</v>
      </c>
    </row>
    <row r="664" spans="1:6">
      <c r="A664" s="39">
        <v>959</v>
      </c>
      <c r="B664" s="48" t="s">
        <v>559</v>
      </c>
      <c r="C664" s="12" t="s">
        <v>8</v>
      </c>
      <c r="D664" s="12">
        <v>30</v>
      </c>
      <c r="E664" s="82">
        <v>0.13435418880000002</v>
      </c>
      <c r="F664" s="70">
        <f t="shared" si="11"/>
        <v>4.0306256640000004</v>
      </c>
    </row>
    <row r="665" spans="1:6">
      <c r="A665" s="39">
        <v>960</v>
      </c>
      <c r="B665" s="48" t="s">
        <v>617</v>
      </c>
      <c r="C665" s="12" t="s">
        <v>571</v>
      </c>
      <c r="D665" s="12">
        <v>1</v>
      </c>
      <c r="E665" s="82">
        <v>51.2</v>
      </c>
      <c r="F665" s="70">
        <f t="shared" si="11"/>
        <v>51.2</v>
      </c>
    </row>
    <row r="666" spans="1:6" ht="31.5">
      <c r="A666" s="16"/>
      <c r="B666" s="44" t="s">
        <v>779</v>
      </c>
      <c r="C666" s="16"/>
      <c r="D666" s="16"/>
      <c r="E666" s="84"/>
      <c r="F666" s="84"/>
    </row>
    <row r="667" spans="1:6">
      <c r="A667" s="39"/>
      <c r="B667" s="61" t="s">
        <v>618</v>
      </c>
      <c r="C667" s="25"/>
      <c r="D667" s="29"/>
      <c r="E667" s="82"/>
      <c r="F667" s="70">
        <f t="shared" si="11"/>
        <v>0</v>
      </c>
    </row>
    <row r="668" spans="1:6" ht="25.5">
      <c r="A668" s="39">
        <v>961</v>
      </c>
      <c r="B668" s="62" t="s">
        <v>619</v>
      </c>
      <c r="C668" s="30" t="s">
        <v>10</v>
      </c>
      <c r="D668" s="30">
        <v>2.4</v>
      </c>
      <c r="E668" s="82">
        <v>5.2991999999999999</v>
      </c>
      <c r="F668" s="70">
        <f t="shared" si="11"/>
        <v>12.718079999999999</v>
      </c>
    </row>
    <row r="669" spans="1:6">
      <c r="A669" s="39">
        <v>962</v>
      </c>
      <c r="B669" s="62" t="s">
        <v>620</v>
      </c>
      <c r="C669" s="30" t="s">
        <v>10</v>
      </c>
      <c r="D669" s="31">
        <v>6</v>
      </c>
      <c r="E669" s="82">
        <v>3.0975999999999999</v>
      </c>
      <c r="F669" s="70">
        <f t="shared" si="11"/>
        <v>18.585599999999999</v>
      </c>
    </row>
    <row r="670" spans="1:6">
      <c r="A670" s="39">
        <v>963</v>
      </c>
      <c r="B670" s="62" t="s">
        <v>621</v>
      </c>
      <c r="C670" s="30" t="s">
        <v>10</v>
      </c>
      <c r="D670" s="31">
        <v>12</v>
      </c>
      <c r="E670" s="82">
        <v>5.4655999999999993</v>
      </c>
      <c r="F670" s="70">
        <f t="shared" si="11"/>
        <v>65.587199999999996</v>
      </c>
    </row>
    <row r="671" spans="1:6" ht="25.5">
      <c r="A671" s="39">
        <v>964</v>
      </c>
      <c r="B671" s="62" t="s">
        <v>622</v>
      </c>
      <c r="C671" s="30" t="s">
        <v>105</v>
      </c>
      <c r="D671" s="31">
        <v>37.1</v>
      </c>
      <c r="E671" s="82">
        <v>4.4160000000000004</v>
      </c>
      <c r="F671" s="70">
        <f t="shared" si="11"/>
        <v>163.83360000000002</v>
      </c>
    </row>
    <row r="672" spans="1:6" ht="25.5">
      <c r="A672" s="39">
        <v>965</v>
      </c>
      <c r="B672" s="62" t="s">
        <v>623</v>
      </c>
      <c r="C672" s="30" t="s">
        <v>10</v>
      </c>
      <c r="D672" s="31">
        <v>10</v>
      </c>
      <c r="E672" s="82">
        <v>3.0207999999999999</v>
      </c>
      <c r="F672" s="70">
        <f t="shared" si="11"/>
        <v>30.207999999999998</v>
      </c>
    </row>
    <row r="673" spans="1:6" ht="25.5">
      <c r="A673" s="39">
        <v>966</v>
      </c>
      <c r="B673" s="63" t="s">
        <v>624</v>
      </c>
      <c r="C673" s="32" t="s">
        <v>156</v>
      </c>
      <c r="D673" s="32">
        <v>7.9</v>
      </c>
      <c r="E673" s="82">
        <v>6.2208000000000006</v>
      </c>
      <c r="F673" s="70">
        <f t="shared" si="11"/>
        <v>49.144320000000008</v>
      </c>
    </row>
    <row r="674" spans="1:6" ht="25.5">
      <c r="A674" s="39">
        <v>967</v>
      </c>
      <c r="B674" s="63" t="s">
        <v>625</v>
      </c>
      <c r="C674" s="32" t="s">
        <v>156</v>
      </c>
      <c r="D674" s="32">
        <v>7.9</v>
      </c>
      <c r="E674" s="82">
        <v>4.4543999999999997</v>
      </c>
      <c r="F674" s="70">
        <f t="shared" si="11"/>
        <v>35.18976</v>
      </c>
    </row>
    <row r="675" spans="1:6" ht="25.5">
      <c r="A675" s="39">
        <v>968</v>
      </c>
      <c r="B675" s="63" t="s">
        <v>626</v>
      </c>
      <c r="C675" s="32" t="s">
        <v>156</v>
      </c>
      <c r="D675" s="32">
        <v>7.9</v>
      </c>
      <c r="E675" s="82">
        <v>5.4272</v>
      </c>
      <c r="F675" s="70">
        <f t="shared" si="11"/>
        <v>42.874880000000005</v>
      </c>
    </row>
    <row r="676" spans="1:6" ht="25.5">
      <c r="A676" s="39">
        <v>969</v>
      </c>
      <c r="B676" s="62" t="s">
        <v>627</v>
      </c>
      <c r="C676" s="30" t="s">
        <v>10</v>
      </c>
      <c r="D676" s="30">
        <v>0.375</v>
      </c>
      <c r="E676" s="82">
        <v>6.1696000000000009</v>
      </c>
      <c r="F676" s="70">
        <f t="shared" si="11"/>
        <v>2.3136000000000001</v>
      </c>
    </row>
    <row r="677" spans="1:6" ht="25.5">
      <c r="A677" s="39">
        <v>970</v>
      </c>
      <c r="B677" s="62" t="s">
        <v>628</v>
      </c>
      <c r="C677" s="30" t="s">
        <v>10</v>
      </c>
      <c r="D677" s="30">
        <v>1.2450000000000001</v>
      </c>
      <c r="E677" s="82">
        <v>73.356800000000007</v>
      </c>
      <c r="F677" s="70">
        <f t="shared" si="11"/>
        <v>91.329216000000017</v>
      </c>
    </row>
    <row r="678" spans="1:6" ht="25.5">
      <c r="A678" s="39">
        <v>971</v>
      </c>
      <c r="B678" s="62" t="s">
        <v>629</v>
      </c>
      <c r="C678" s="30" t="s">
        <v>10</v>
      </c>
      <c r="D678" s="31">
        <v>1</v>
      </c>
      <c r="E678" s="82">
        <v>73.356800000000007</v>
      </c>
      <c r="F678" s="70">
        <f t="shared" si="11"/>
        <v>73.356800000000007</v>
      </c>
    </row>
    <row r="679" spans="1:6">
      <c r="A679" s="39">
        <v>972</v>
      </c>
      <c r="B679" s="62" t="s">
        <v>630</v>
      </c>
      <c r="C679" s="30" t="s">
        <v>185</v>
      </c>
      <c r="D679" s="30">
        <v>1</v>
      </c>
      <c r="E679" s="82">
        <v>170.38080000000002</v>
      </c>
      <c r="F679" s="70">
        <f t="shared" si="11"/>
        <v>170.38080000000002</v>
      </c>
    </row>
    <row r="680" spans="1:6">
      <c r="A680" s="39">
        <v>973</v>
      </c>
      <c r="B680" s="62" t="s">
        <v>631</v>
      </c>
      <c r="C680" s="30" t="s">
        <v>185</v>
      </c>
      <c r="D680" s="30">
        <v>1</v>
      </c>
      <c r="E680" s="82">
        <v>170.38080000000002</v>
      </c>
      <c r="F680" s="70">
        <f t="shared" si="11"/>
        <v>170.38080000000002</v>
      </c>
    </row>
    <row r="681" spans="1:6">
      <c r="A681" s="39">
        <v>974</v>
      </c>
      <c r="B681" s="63" t="s">
        <v>127</v>
      </c>
      <c r="C681" s="33" t="s">
        <v>105</v>
      </c>
      <c r="D681" s="33">
        <v>0.14000000000000001</v>
      </c>
      <c r="E681" s="82">
        <v>507.00800000000004</v>
      </c>
      <c r="F681" s="70">
        <f t="shared" si="11"/>
        <v>70.981120000000018</v>
      </c>
    </row>
    <row r="682" spans="1:6">
      <c r="A682" s="39">
        <v>975</v>
      </c>
      <c r="B682" s="63" t="s">
        <v>125</v>
      </c>
      <c r="C682" s="33" t="s">
        <v>105</v>
      </c>
      <c r="D682" s="33">
        <v>4.4999999999999998E-2</v>
      </c>
      <c r="E682" s="82">
        <v>513.28</v>
      </c>
      <c r="F682" s="70">
        <f t="shared" si="11"/>
        <v>23.097599999999996</v>
      </c>
    </row>
    <row r="683" spans="1:6">
      <c r="A683" s="39">
        <v>976</v>
      </c>
      <c r="B683" s="62" t="s">
        <v>632</v>
      </c>
      <c r="C683" s="30" t="s">
        <v>105</v>
      </c>
      <c r="D683" s="30">
        <v>0.02</v>
      </c>
      <c r="E683" s="82">
        <v>763.77600000000007</v>
      </c>
      <c r="F683" s="70">
        <f t="shared" si="11"/>
        <v>15.275520000000002</v>
      </c>
    </row>
    <row r="684" spans="1:6">
      <c r="A684" s="39">
        <v>977</v>
      </c>
      <c r="B684" s="62" t="s">
        <v>633</v>
      </c>
      <c r="C684" s="35" t="s">
        <v>6</v>
      </c>
      <c r="D684" s="30">
        <v>2.8</v>
      </c>
      <c r="E684" s="82">
        <v>3.5072000000000005</v>
      </c>
      <c r="F684" s="70">
        <f t="shared" si="11"/>
        <v>9.8201600000000013</v>
      </c>
    </row>
    <row r="685" spans="1:6">
      <c r="A685" s="39">
        <v>978</v>
      </c>
      <c r="B685" s="62" t="s">
        <v>634</v>
      </c>
      <c r="C685" s="30" t="s">
        <v>105</v>
      </c>
      <c r="D685" s="30">
        <v>3.2000000000000001E-2</v>
      </c>
      <c r="E685" s="82">
        <v>685.15840000000003</v>
      </c>
      <c r="F685" s="70">
        <f t="shared" si="11"/>
        <v>21.925068800000002</v>
      </c>
    </row>
    <row r="686" spans="1:6">
      <c r="A686" s="39">
        <v>979</v>
      </c>
      <c r="B686" s="62" t="s">
        <v>635</v>
      </c>
      <c r="C686" s="30" t="s">
        <v>185</v>
      </c>
      <c r="D686" s="30">
        <v>2</v>
      </c>
      <c r="E686" s="82">
        <v>62.8992</v>
      </c>
      <c r="F686" s="70">
        <f t="shared" si="11"/>
        <v>125.7984</v>
      </c>
    </row>
    <row r="687" spans="1:6">
      <c r="A687" s="39"/>
      <c r="B687" s="61" t="s">
        <v>636</v>
      </c>
      <c r="C687" s="30"/>
      <c r="D687" s="30"/>
      <c r="E687" s="82"/>
      <c r="F687" s="70">
        <f t="shared" si="11"/>
        <v>0</v>
      </c>
    </row>
    <row r="688" spans="1:6" ht="25.5">
      <c r="A688" s="39">
        <v>980</v>
      </c>
      <c r="B688" s="62" t="s">
        <v>619</v>
      </c>
      <c r="C688" s="30" t="s">
        <v>10</v>
      </c>
      <c r="D688" s="30">
        <v>4.8</v>
      </c>
      <c r="E688" s="82">
        <v>5.2991999999999999</v>
      </c>
      <c r="F688" s="70">
        <f t="shared" si="11"/>
        <v>25.436159999999997</v>
      </c>
    </row>
    <row r="689" spans="1:6" ht="25.5">
      <c r="A689" s="39">
        <v>981</v>
      </c>
      <c r="B689" s="64" t="s">
        <v>637</v>
      </c>
      <c r="C689" s="34" t="s">
        <v>638</v>
      </c>
      <c r="D689" s="34">
        <v>3.9</v>
      </c>
      <c r="E689" s="82">
        <v>0.83200000000000007</v>
      </c>
      <c r="F689" s="70">
        <f t="shared" si="11"/>
        <v>3.2448000000000001</v>
      </c>
    </row>
    <row r="690" spans="1:6" ht="25.5">
      <c r="A690" s="39">
        <v>982</v>
      </c>
      <c r="B690" s="64" t="s">
        <v>639</v>
      </c>
      <c r="C690" s="34" t="s">
        <v>638</v>
      </c>
      <c r="D690" s="30">
        <v>7.9</v>
      </c>
      <c r="E690" s="82">
        <v>1.1264000000000001</v>
      </c>
      <c r="F690" s="70">
        <f t="shared" si="11"/>
        <v>8.8985600000000016</v>
      </c>
    </row>
    <row r="691" spans="1:6">
      <c r="A691" s="39">
        <v>983</v>
      </c>
      <c r="B691" s="62" t="s">
        <v>640</v>
      </c>
      <c r="C691" s="30" t="s">
        <v>10</v>
      </c>
      <c r="D691" s="31">
        <v>92.8</v>
      </c>
      <c r="E691" s="82">
        <v>3.0975999999999999</v>
      </c>
      <c r="F691" s="70">
        <f t="shared" si="11"/>
        <v>287.45727999999997</v>
      </c>
    </row>
    <row r="692" spans="1:6">
      <c r="A692" s="39">
        <v>984</v>
      </c>
      <c r="B692" s="62" t="s">
        <v>641</v>
      </c>
      <c r="C692" s="30" t="s">
        <v>105</v>
      </c>
      <c r="D692" s="31">
        <v>77.5</v>
      </c>
      <c r="E692" s="82">
        <v>1.1264000000000001</v>
      </c>
      <c r="F692" s="70">
        <f t="shared" si="11"/>
        <v>87.296000000000006</v>
      </c>
    </row>
    <row r="693" spans="1:6">
      <c r="A693" s="39">
        <v>985</v>
      </c>
      <c r="B693" s="62" t="s">
        <v>642</v>
      </c>
      <c r="C693" s="30" t="s">
        <v>105</v>
      </c>
      <c r="D693" s="31">
        <v>98.4</v>
      </c>
      <c r="E693" s="82">
        <v>3.2896000000000001</v>
      </c>
      <c r="F693" s="70">
        <f t="shared" si="11"/>
        <v>323.69664</v>
      </c>
    </row>
    <row r="694" spans="1:6" ht="25.5">
      <c r="A694" s="39">
        <v>986</v>
      </c>
      <c r="B694" s="62" t="s">
        <v>627</v>
      </c>
      <c r="C694" s="30" t="s">
        <v>10</v>
      </c>
      <c r="D694" s="30">
        <v>3.7</v>
      </c>
      <c r="E694" s="82">
        <v>6.1696000000000009</v>
      </c>
      <c r="F694" s="70">
        <f t="shared" si="11"/>
        <v>22.827520000000003</v>
      </c>
    </row>
    <row r="695" spans="1:6">
      <c r="A695" s="39">
        <v>987</v>
      </c>
      <c r="B695" s="64" t="s">
        <v>643</v>
      </c>
      <c r="C695" s="34" t="s">
        <v>638</v>
      </c>
      <c r="D695" s="34">
        <v>11.8</v>
      </c>
      <c r="E695" s="82">
        <v>5.4912000000000001</v>
      </c>
      <c r="F695" s="70">
        <f t="shared" si="11"/>
        <v>64.79616</v>
      </c>
    </row>
    <row r="696" spans="1:6">
      <c r="A696" s="39">
        <v>988</v>
      </c>
      <c r="B696" s="62" t="s">
        <v>644</v>
      </c>
      <c r="C696" s="30" t="s">
        <v>785</v>
      </c>
      <c r="D696" s="30">
        <v>1</v>
      </c>
      <c r="E696" s="82">
        <v>34.342399999999998</v>
      </c>
      <c r="F696" s="70">
        <f t="shared" si="11"/>
        <v>34.342399999999998</v>
      </c>
    </row>
    <row r="697" spans="1:6">
      <c r="A697" s="39">
        <v>989</v>
      </c>
      <c r="B697" s="62" t="s">
        <v>645</v>
      </c>
      <c r="C697" s="30" t="s">
        <v>185</v>
      </c>
      <c r="D697" s="30">
        <v>1</v>
      </c>
      <c r="E697" s="82">
        <v>2.5855999999999999</v>
      </c>
      <c r="F697" s="70">
        <f t="shared" si="11"/>
        <v>2.5855999999999999</v>
      </c>
    </row>
    <row r="698" spans="1:6" ht="25.5">
      <c r="A698" s="39">
        <v>990</v>
      </c>
      <c r="B698" s="62" t="s">
        <v>646</v>
      </c>
      <c r="C698" s="30" t="s">
        <v>111</v>
      </c>
      <c r="D698" s="30">
        <v>5.3</v>
      </c>
      <c r="E698" s="82">
        <v>7.3984000000000005</v>
      </c>
      <c r="F698" s="70">
        <f t="shared" si="11"/>
        <v>39.21152</v>
      </c>
    </row>
    <row r="699" spans="1:6" ht="25.5">
      <c r="A699" s="39">
        <v>991</v>
      </c>
      <c r="B699" s="62" t="s">
        <v>647</v>
      </c>
      <c r="C699" s="30" t="s">
        <v>111</v>
      </c>
      <c r="D699" s="30">
        <v>17.8</v>
      </c>
      <c r="E699" s="82">
        <v>4.3263999999999996</v>
      </c>
      <c r="F699" s="70">
        <f t="shared" si="11"/>
        <v>77.009919999999994</v>
      </c>
    </row>
    <row r="700" spans="1:6">
      <c r="A700" s="39">
        <v>992</v>
      </c>
      <c r="B700" s="62" t="s">
        <v>648</v>
      </c>
      <c r="C700" s="30" t="s">
        <v>111</v>
      </c>
      <c r="D700" s="30">
        <v>21.5</v>
      </c>
      <c r="E700" s="82">
        <v>0.34560000000000002</v>
      </c>
      <c r="F700" s="70">
        <f t="shared" si="11"/>
        <v>7.4304000000000006</v>
      </c>
    </row>
    <row r="701" spans="1:6">
      <c r="A701" s="39">
        <v>993</v>
      </c>
      <c r="B701" s="62" t="s">
        <v>649</v>
      </c>
      <c r="C701" s="30" t="s">
        <v>111</v>
      </c>
      <c r="D701" s="30">
        <v>4.5</v>
      </c>
      <c r="E701" s="82">
        <v>0.34560000000000002</v>
      </c>
      <c r="F701" s="70">
        <f t="shared" si="11"/>
        <v>1.5552000000000001</v>
      </c>
    </row>
    <row r="702" spans="1:6" ht="25.5">
      <c r="A702" s="39">
        <v>994</v>
      </c>
      <c r="B702" s="62" t="s">
        <v>650</v>
      </c>
      <c r="C702" s="30" t="s">
        <v>185</v>
      </c>
      <c r="D702" s="30">
        <v>1</v>
      </c>
      <c r="E702" s="82">
        <v>185.7664</v>
      </c>
      <c r="F702" s="70">
        <f t="shared" si="11"/>
        <v>185.7664</v>
      </c>
    </row>
    <row r="703" spans="1:6" ht="25.5">
      <c r="A703" s="39">
        <v>995</v>
      </c>
      <c r="B703" s="62" t="s">
        <v>651</v>
      </c>
      <c r="C703" s="30" t="s">
        <v>185</v>
      </c>
      <c r="D703" s="30">
        <v>1</v>
      </c>
      <c r="E703" s="82">
        <v>106.5984</v>
      </c>
      <c r="F703" s="70">
        <f t="shared" si="11"/>
        <v>106.5984</v>
      </c>
    </row>
    <row r="704" spans="1:6">
      <c r="A704" s="39">
        <v>996</v>
      </c>
      <c r="B704" s="62" t="s">
        <v>652</v>
      </c>
      <c r="C704" s="30" t="s">
        <v>185</v>
      </c>
      <c r="D704" s="30">
        <v>1</v>
      </c>
      <c r="E704" s="82">
        <v>73.28</v>
      </c>
      <c r="F704" s="70">
        <f t="shared" si="11"/>
        <v>73.28</v>
      </c>
    </row>
    <row r="705" spans="1:6">
      <c r="A705" s="39">
        <v>997</v>
      </c>
      <c r="B705" s="62" t="s">
        <v>653</v>
      </c>
      <c r="C705" s="30" t="s">
        <v>185</v>
      </c>
      <c r="D705" s="30">
        <v>1</v>
      </c>
      <c r="E705" s="82">
        <v>73.28</v>
      </c>
      <c r="F705" s="70">
        <f t="shared" si="11"/>
        <v>73.28</v>
      </c>
    </row>
    <row r="706" spans="1:6">
      <c r="A706" s="39">
        <v>998</v>
      </c>
      <c r="B706" s="62" t="s">
        <v>654</v>
      </c>
      <c r="C706" s="30" t="s">
        <v>185</v>
      </c>
      <c r="D706" s="30">
        <v>1</v>
      </c>
      <c r="E706" s="82">
        <v>18.9696</v>
      </c>
      <c r="F706" s="70">
        <f t="shared" si="11"/>
        <v>18.9696</v>
      </c>
    </row>
    <row r="707" spans="1:6">
      <c r="A707" s="39">
        <v>999</v>
      </c>
      <c r="B707" s="62" t="s">
        <v>655</v>
      </c>
      <c r="C707" s="30" t="s">
        <v>185</v>
      </c>
      <c r="D707" s="30">
        <v>2</v>
      </c>
      <c r="E707" s="82">
        <v>7.6672000000000002</v>
      </c>
      <c r="F707" s="70">
        <f t="shared" si="11"/>
        <v>15.3344</v>
      </c>
    </row>
    <row r="708" spans="1:6">
      <c r="A708" s="39">
        <v>1000</v>
      </c>
      <c r="B708" s="62" t="s">
        <v>656</v>
      </c>
      <c r="C708" s="30" t="s">
        <v>185</v>
      </c>
      <c r="D708" s="30">
        <v>6</v>
      </c>
      <c r="E708" s="82">
        <v>6.9504000000000001</v>
      </c>
      <c r="F708" s="70">
        <f t="shared" si="11"/>
        <v>41.702399999999997</v>
      </c>
    </row>
    <row r="709" spans="1:6">
      <c r="A709" s="39">
        <v>1001</v>
      </c>
      <c r="B709" s="62" t="s">
        <v>657</v>
      </c>
      <c r="C709" s="30" t="s">
        <v>185</v>
      </c>
      <c r="D709" s="30">
        <v>1</v>
      </c>
      <c r="E709" s="82">
        <v>4.0575999999999999</v>
      </c>
      <c r="F709" s="70">
        <f t="shared" si="11"/>
        <v>4.0575999999999999</v>
      </c>
    </row>
    <row r="710" spans="1:6">
      <c r="A710" s="39">
        <v>1002</v>
      </c>
      <c r="B710" s="62" t="s">
        <v>658</v>
      </c>
      <c r="C710" s="30" t="s">
        <v>185</v>
      </c>
      <c r="D710" s="30">
        <v>1</v>
      </c>
      <c r="E710" s="82">
        <v>3.6224000000000003</v>
      </c>
      <c r="F710" s="70">
        <f t="shared" si="11"/>
        <v>3.6224000000000003</v>
      </c>
    </row>
    <row r="711" spans="1:6">
      <c r="A711" s="39">
        <v>1003</v>
      </c>
      <c r="B711" s="62" t="s">
        <v>659</v>
      </c>
      <c r="C711" s="30" t="s">
        <v>185</v>
      </c>
      <c r="D711" s="30">
        <v>1</v>
      </c>
      <c r="E711" s="82">
        <v>14.489600000000001</v>
      </c>
      <c r="F711" s="70">
        <f t="shared" si="11"/>
        <v>14.489600000000001</v>
      </c>
    </row>
    <row r="712" spans="1:6">
      <c r="A712" s="39">
        <v>1004</v>
      </c>
      <c r="B712" s="62" t="s">
        <v>365</v>
      </c>
      <c r="C712" s="30" t="s">
        <v>105</v>
      </c>
      <c r="D712" s="30">
        <v>6.4999999999999997E-3</v>
      </c>
      <c r="E712" s="82">
        <v>1127.7824000000001</v>
      </c>
      <c r="F712" s="70">
        <f t="shared" si="11"/>
        <v>7.3305856</v>
      </c>
    </row>
    <row r="713" spans="1:6">
      <c r="A713" s="39">
        <v>1005</v>
      </c>
      <c r="B713" s="62" t="s">
        <v>366</v>
      </c>
      <c r="C713" s="30" t="s">
        <v>185</v>
      </c>
      <c r="D713" s="30">
        <v>2</v>
      </c>
      <c r="E713" s="82">
        <v>0.74239999999999995</v>
      </c>
      <c r="F713" s="70">
        <f t="shared" si="11"/>
        <v>1.4847999999999999</v>
      </c>
    </row>
    <row r="714" spans="1:6">
      <c r="A714" s="39">
        <v>1006</v>
      </c>
      <c r="B714" s="62" t="s">
        <v>367</v>
      </c>
      <c r="C714" s="30" t="s">
        <v>185</v>
      </c>
      <c r="D714" s="30">
        <v>4</v>
      </c>
      <c r="E714" s="82">
        <v>1.6</v>
      </c>
      <c r="F714" s="70">
        <f t="shared" si="11"/>
        <v>6.4</v>
      </c>
    </row>
    <row r="715" spans="1:6" ht="25.5">
      <c r="A715" s="39">
        <v>1007</v>
      </c>
      <c r="B715" s="62" t="s">
        <v>660</v>
      </c>
      <c r="C715" s="30" t="s">
        <v>105</v>
      </c>
      <c r="D715" s="30">
        <v>1.2E-2</v>
      </c>
      <c r="E715" s="82">
        <v>1130.8288</v>
      </c>
      <c r="F715" s="70">
        <f t="shared" si="11"/>
        <v>13.5699456</v>
      </c>
    </row>
    <row r="716" spans="1:6" ht="25.5">
      <c r="A716" s="39">
        <v>1008</v>
      </c>
      <c r="B716" s="62" t="s">
        <v>661</v>
      </c>
      <c r="C716" s="30" t="s">
        <v>109</v>
      </c>
      <c r="D716" s="30">
        <v>1</v>
      </c>
      <c r="E716" s="82">
        <v>16.819200000000002</v>
      </c>
      <c r="F716" s="70">
        <f t="shared" si="11"/>
        <v>16.819200000000002</v>
      </c>
    </row>
    <row r="717" spans="1:6">
      <c r="A717" s="39">
        <v>1009</v>
      </c>
      <c r="B717" s="62" t="s">
        <v>357</v>
      </c>
      <c r="C717" s="30" t="s">
        <v>111</v>
      </c>
      <c r="D717" s="30">
        <v>49.1</v>
      </c>
      <c r="E717" s="82">
        <v>0.1024</v>
      </c>
      <c r="F717" s="70">
        <f t="shared" si="11"/>
        <v>5.0278400000000003</v>
      </c>
    </row>
    <row r="718" spans="1:6">
      <c r="A718" s="39">
        <v>1010</v>
      </c>
      <c r="B718" s="62" t="s">
        <v>358</v>
      </c>
      <c r="C718" s="30" t="s">
        <v>111</v>
      </c>
      <c r="D718" s="30">
        <v>49.1</v>
      </c>
      <c r="E718" s="82">
        <v>8.9600000000000013E-2</v>
      </c>
      <c r="F718" s="70">
        <f t="shared" si="11"/>
        <v>4.3993600000000006</v>
      </c>
    </row>
    <row r="719" spans="1:6">
      <c r="A719" s="39">
        <v>1011</v>
      </c>
      <c r="B719" s="62" t="s">
        <v>662</v>
      </c>
      <c r="C719" s="35" t="s">
        <v>6</v>
      </c>
      <c r="D719" s="30">
        <v>6.4</v>
      </c>
      <c r="E719" s="82">
        <v>1.0624</v>
      </c>
      <c r="F719" s="70">
        <f t="shared" si="11"/>
        <v>6.7993600000000001</v>
      </c>
    </row>
    <row r="720" spans="1:6" ht="25.5">
      <c r="A720" s="39">
        <v>1012</v>
      </c>
      <c r="B720" s="64" t="s">
        <v>663</v>
      </c>
      <c r="C720" s="34" t="s">
        <v>638</v>
      </c>
      <c r="D720" s="34">
        <v>7.9</v>
      </c>
      <c r="E720" s="82">
        <v>0.83200000000000007</v>
      </c>
      <c r="F720" s="70">
        <f t="shared" si="11"/>
        <v>6.5728000000000009</v>
      </c>
    </row>
    <row r="721" spans="1:6" ht="19.5" customHeight="1">
      <c r="A721" s="39">
        <v>1013</v>
      </c>
      <c r="B721" s="76" t="s">
        <v>664</v>
      </c>
      <c r="C721" s="30" t="s">
        <v>105</v>
      </c>
      <c r="D721" s="31">
        <v>13.5</v>
      </c>
      <c r="E721" s="82">
        <v>3.2896000000000001</v>
      </c>
      <c r="F721" s="70">
        <f t="shared" si="11"/>
        <v>44.409599999999998</v>
      </c>
    </row>
    <row r="722" spans="1:6">
      <c r="A722" s="39">
        <v>1014</v>
      </c>
      <c r="B722" s="64" t="s">
        <v>665</v>
      </c>
      <c r="C722" s="34" t="s">
        <v>638</v>
      </c>
      <c r="D722" s="34">
        <v>45.1</v>
      </c>
      <c r="E722" s="82">
        <v>1.5871999999999999</v>
      </c>
      <c r="F722" s="70">
        <f t="shared" si="11"/>
        <v>71.582719999999995</v>
      </c>
    </row>
    <row r="723" spans="1:6" ht="25.5">
      <c r="A723" s="39">
        <v>1015</v>
      </c>
      <c r="B723" s="63" t="s">
        <v>624</v>
      </c>
      <c r="C723" s="32" t="s">
        <v>156</v>
      </c>
      <c r="D723" s="32">
        <v>16.8</v>
      </c>
      <c r="E723" s="82">
        <v>1.6384000000000001</v>
      </c>
      <c r="F723" s="70">
        <f t="shared" ref="F723:F786" si="12">+D723*E723</f>
        <v>27.525120000000001</v>
      </c>
    </row>
    <row r="724" spans="1:6" ht="25.5">
      <c r="A724" s="39">
        <v>1016</v>
      </c>
      <c r="B724" s="63" t="s">
        <v>625</v>
      </c>
      <c r="C724" s="32" t="s">
        <v>156</v>
      </c>
      <c r="D724" s="32">
        <v>16.8</v>
      </c>
      <c r="E724" s="82">
        <v>4.4543999999999997</v>
      </c>
      <c r="F724" s="70">
        <f t="shared" si="12"/>
        <v>74.833919999999992</v>
      </c>
    </row>
    <row r="725" spans="1:6" ht="25.5">
      <c r="A725" s="39">
        <v>1017</v>
      </c>
      <c r="B725" s="63" t="s">
        <v>626</v>
      </c>
      <c r="C725" s="32" t="s">
        <v>156</v>
      </c>
      <c r="D725" s="32">
        <v>16.8</v>
      </c>
      <c r="E725" s="82">
        <v>5.4272</v>
      </c>
      <c r="F725" s="70">
        <f t="shared" si="12"/>
        <v>91.176960000000008</v>
      </c>
    </row>
    <row r="726" spans="1:6" ht="31.5">
      <c r="A726" s="16"/>
      <c r="B726" s="44" t="s">
        <v>780</v>
      </c>
      <c r="C726" s="16"/>
      <c r="D726" s="16"/>
      <c r="E726" s="84"/>
      <c r="F726" s="84"/>
    </row>
    <row r="727" spans="1:6">
      <c r="A727" s="39"/>
      <c r="B727" s="61" t="s">
        <v>666</v>
      </c>
      <c r="C727" s="25"/>
      <c r="D727" s="29"/>
      <c r="E727" s="82"/>
      <c r="F727" s="70">
        <f t="shared" si="12"/>
        <v>0</v>
      </c>
    </row>
    <row r="728" spans="1:6">
      <c r="A728" s="39">
        <v>1018</v>
      </c>
      <c r="B728" s="64" t="s">
        <v>667</v>
      </c>
      <c r="C728" s="34" t="s">
        <v>638</v>
      </c>
      <c r="D728" s="34">
        <v>16.3</v>
      </c>
      <c r="E728" s="82">
        <v>5.1967999999999996</v>
      </c>
      <c r="F728" s="70">
        <f t="shared" si="12"/>
        <v>84.707840000000004</v>
      </c>
    </row>
    <row r="729" spans="1:6" ht="25.5">
      <c r="A729" s="39">
        <v>1019</v>
      </c>
      <c r="B729" s="64" t="s">
        <v>668</v>
      </c>
      <c r="C729" s="34" t="s">
        <v>638</v>
      </c>
      <c r="D729" s="34">
        <v>24.2</v>
      </c>
      <c r="E729" s="82">
        <v>0.83200000000000007</v>
      </c>
      <c r="F729" s="70">
        <f t="shared" si="12"/>
        <v>20.134399999999999</v>
      </c>
    </row>
    <row r="730" spans="1:6" ht="25.5">
      <c r="A730" s="39">
        <v>1020</v>
      </c>
      <c r="B730" s="64" t="s">
        <v>669</v>
      </c>
      <c r="C730" s="34" t="s">
        <v>638</v>
      </c>
      <c r="D730" s="34">
        <v>12.1</v>
      </c>
      <c r="E730" s="82">
        <v>1.1135999999999999</v>
      </c>
      <c r="F730" s="70">
        <f t="shared" si="12"/>
        <v>13.474559999999999</v>
      </c>
    </row>
    <row r="731" spans="1:6">
      <c r="A731" s="39">
        <v>1021</v>
      </c>
      <c r="B731" s="64" t="s">
        <v>670</v>
      </c>
      <c r="C731" s="34" t="s">
        <v>638</v>
      </c>
      <c r="D731" s="34">
        <v>73.900000000000006</v>
      </c>
      <c r="E731" s="82">
        <v>3.0975999999999999</v>
      </c>
      <c r="F731" s="70">
        <f t="shared" si="12"/>
        <v>228.91264000000001</v>
      </c>
    </row>
    <row r="732" spans="1:6">
      <c r="A732" s="39">
        <v>1022</v>
      </c>
      <c r="B732" s="64" t="s">
        <v>671</v>
      </c>
      <c r="C732" s="34" t="s">
        <v>638</v>
      </c>
      <c r="D732" s="34">
        <v>23.9</v>
      </c>
      <c r="E732" s="82">
        <v>5.4655999999999993</v>
      </c>
      <c r="F732" s="70">
        <f t="shared" si="12"/>
        <v>130.62783999999996</v>
      </c>
    </row>
    <row r="733" spans="1:6" ht="25.5">
      <c r="A733" s="39">
        <v>1023</v>
      </c>
      <c r="B733" s="62" t="s">
        <v>622</v>
      </c>
      <c r="C733" s="30" t="s">
        <v>105</v>
      </c>
      <c r="D733" s="31">
        <v>44</v>
      </c>
      <c r="E733" s="82">
        <v>4.4160000000000004</v>
      </c>
      <c r="F733" s="70">
        <f t="shared" si="12"/>
        <v>194.30400000000003</v>
      </c>
    </row>
    <row r="734" spans="1:6" ht="25.5">
      <c r="A734" s="39">
        <v>1024</v>
      </c>
      <c r="B734" s="64" t="s">
        <v>672</v>
      </c>
      <c r="C734" s="34" t="s">
        <v>638</v>
      </c>
      <c r="D734" s="34">
        <v>8.6999999999999993</v>
      </c>
      <c r="E734" s="82">
        <v>5.4912000000000001</v>
      </c>
      <c r="F734" s="70">
        <f t="shared" si="12"/>
        <v>47.773439999999994</v>
      </c>
    </row>
    <row r="735" spans="1:6" ht="25.5">
      <c r="A735" s="39">
        <v>1025</v>
      </c>
      <c r="B735" s="64" t="s">
        <v>673</v>
      </c>
      <c r="C735" s="34" t="s">
        <v>111</v>
      </c>
      <c r="D735" s="34">
        <v>83.3</v>
      </c>
      <c r="E735" s="82">
        <v>4.0704000000000002</v>
      </c>
      <c r="F735" s="70">
        <f t="shared" si="12"/>
        <v>339.06432000000001</v>
      </c>
    </row>
    <row r="736" spans="1:6">
      <c r="A736" s="39">
        <v>1026</v>
      </c>
      <c r="B736" s="64" t="s">
        <v>643</v>
      </c>
      <c r="C736" s="34" t="s">
        <v>638</v>
      </c>
      <c r="D736" s="34">
        <v>32.799999999999997</v>
      </c>
      <c r="E736" s="82">
        <v>5.4912000000000001</v>
      </c>
      <c r="F736" s="70">
        <f t="shared" si="12"/>
        <v>180.11135999999999</v>
      </c>
    </row>
    <row r="737" spans="1:6">
      <c r="A737" s="39">
        <v>1027</v>
      </c>
      <c r="B737" s="64" t="s">
        <v>674</v>
      </c>
      <c r="C737" s="34" t="s">
        <v>111</v>
      </c>
      <c r="D737" s="34">
        <v>83.3</v>
      </c>
      <c r="E737" s="82">
        <v>0.1024</v>
      </c>
      <c r="F737" s="70">
        <f t="shared" si="12"/>
        <v>8.5299200000000006</v>
      </c>
    </row>
    <row r="738" spans="1:6">
      <c r="A738" s="39">
        <v>1028</v>
      </c>
      <c r="B738" s="64" t="s">
        <v>675</v>
      </c>
      <c r="C738" s="34" t="s">
        <v>111</v>
      </c>
      <c r="D738" s="34">
        <v>83.3</v>
      </c>
      <c r="E738" s="82">
        <v>5.1200000000000002E-2</v>
      </c>
      <c r="F738" s="70">
        <f t="shared" si="12"/>
        <v>4.2649600000000003</v>
      </c>
    </row>
    <row r="739" spans="1:6">
      <c r="A739" s="39">
        <v>1029</v>
      </c>
      <c r="B739" s="64" t="s">
        <v>676</v>
      </c>
      <c r="C739" s="34" t="s">
        <v>109</v>
      </c>
      <c r="D739" s="34">
        <v>1</v>
      </c>
      <c r="E739" s="82">
        <v>25.3184</v>
      </c>
      <c r="F739" s="70">
        <f t="shared" si="12"/>
        <v>25.3184</v>
      </c>
    </row>
    <row r="740" spans="1:6">
      <c r="A740" s="39">
        <v>1030</v>
      </c>
      <c r="B740" s="62" t="s">
        <v>355</v>
      </c>
      <c r="C740" s="30" t="s">
        <v>10</v>
      </c>
      <c r="D740" s="30">
        <v>0.2</v>
      </c>
      <c r="E740" s="82">
        <v>18.559999999999999</v>
      </c>
      <c r="F740" s="70">
        <f t="shared" si="12"/>
        <v>3.7119999999999997</v>
      </c>
    </row>
    <row r="741" spans="1:6">
      <c r="A741" s="39">
        <v>1031</v>
      </c>
      <c r="B741" s="62" t="s">
        <v>356</v>
      </c>
      <c r="C741" s="30" t="s">
        <v>10</v>
      </c>
      <c r="D741" s="30">
        <v>0.3</v>
      </c>
      <c r="E741" s="82">
        <v>40.179200000000002</v>
      </c>
      <c r="F741" s="70">
        <f t="shared" si="12"/>
        <v>12.05376</v>
      </c>
    </row>
    <row r="742" spans="1:6" ht="25.5">
      <c r="A742" s="39">
        <v>1032</v>
      </c>
      <c r="B742" s="64" t="s">
        <v>637</v>
      </c>
      <c r="C742" s="34" t="s">
        <v>638</v>
      </c>
      <c r="D742" s="34">
        <v>20.7</v>
      </c>
      <c r="E742" s="82">
        <v>0.83200000000000007</v>
      </c>
      <c r="F742" s="70">
        <f t="shared" si="12"/>
        <v>17.2224</v>
      </c>
    </row>
    <row r="743" spans="1:6" ht="20.25" customHeight="1">
      <c r="A743" s="39">
        <v>1033</v>
      </c>
      <c r="B743" s="76" t="s">
        <v>664</v>
      </c>
      <c r="C743" s="30" t="s">
        <v>105</v>
      </c>
      <c r="D743" s="31">
        <v>35.200000000000003</v>
      </c>
      <c r="E743" s="82">
        <v>4.4160000000000004</v>
      </c>
      <c r="F743" s="70">
        <f t="shared" si="12"/>
        <v>155.44320000000002</v>
      </c>
    </row>
    <row r="744" spans="1:6">
      <c r="A744" s="39">
        <v>1034</v>
      </c>
      <c r="B744" s="64" t="s">
        <v>665</v>
      </c>
      <c r="C744" s="34" t="s">
        <v>638</v>
      </c>
      <c r="D744" s="34">
        <v>20.7</v>
      </c>
      <c r="E744" s="82">
        <v>1.5871999999999999</v>
      </c>
      <c r="F744" s="70">
        <f t="shared" si="12"/>
        <v>32.855039999999995</v>
      </c>
    </row>
    <row r="745" spans="1:6" ht="25.5">
      <c r="A745" s="39">
        <v>1035</v>
      </c>
      <c r="B745" s="64" t="s">
        <v>677</v>
      </c>
      <c r="C745" s="34" t="s">
        <v>638</v>
      </c>
      <c r="D745" s="34">
        <v>71.900000000000006</v>
      </c>
      <c r="E745" s="82">
        <v>1.5871999999999999</v>
      </c>
      <c r="F745" s="70">
        <f t="shared" si="12"/>
        <v>114.11968</v>
      </c>
    </row>
    <row r="746" spans="1:6" ht="25.5">
      <c r="A746" s="39">
        <v>1036</v>
      </c>
      <c r="B746" s="63" t="s">
        <v>624</v>
      </c>
      <c r="C746" s="32" t="s">
        <v>156</v>
      </c>
      <c r="D746" s="32">
        <v>57.6</v>
      </c>
      <c r="E746" s="82">
        <v>1.6384000000000001</v>
      </c>
      <c r="F746" s="70">
        <f t="shared" si="12"/>
        <v>94.371840000000006</v>
      </c>
    </row>
    <row r="747" spans="1:6" ht="25.5">
      <c r="A747" s="39">
        <v>1037</v>
      </c>
      <c r="B747" s="63" t="s">
        <v>625</v>
      </c>
      <c r="C747" s="32" t="s">
        <v>156</v>
      </c>
      <c r="D747" s="32">
        <v>57.6</v>
      </c>
      <c r="E747" s="82">
        <v>4.4543999999999997</v>
      </c>
      <c r="F747" s="70">
        <f t="shared" si="12"/>
        <v>256.57344000000001</v>
      </c>
    </row>
    <row r="748" spans="1:6" ht="25.5">
      <c r="A748" s="39">
        <v>1038</v>
      </c>
      <c r="B748" s="63" t="s">
        <v>626</v>
      </c>
      <c r="C748" s="32" t="s">
        <v>156</v>
      </c>
      <c r="D748" s="32">
        <v>57.6</v>
      </c>
      <c r="E748" s="82">
        <v>5.4272</v>
      </c>
      <c r="F748" s="70">
        <f t="shared" si="12"/>
        <v>312.60672</v>
      </c>
    </row>
    <row r="749" spans="1:6">
      <c r="A749" s="39"/>
      <c r="B749" s="65" t="s">
        <v>678</v>
      </c>
      <c r="C749" s="34"/>
      <c r="D749" s="34"/>
      <c r="E749" s="82">
        <v>0</v>
      </c>
      <c r="F749" s="70">
        <f t="shared" si="12"/>
        <v>0</v>
      </c>
    </row>
    <row r="750" spans="1:6">
      <c r="A750" s="39">
        <v>1039</v>
      </c>
      <c r="B750" s="64" t="s">
        <v>667</v>
      </c>
      <c r="C750" s="34" t="s">
        <v>638</v>
      </c>
      <c r="D750" s="34">
        <v>11.2</v>
      </c>
      <c r="E750" s="82">
        <v>5.1967999999999996</v>
      </c>
      <c r="F750" s="70">
        <f t="shared" si="12"/>
        <v>58.204159999999995</v>
      </c>
    </row>
    <row r="751" spans="1:6">
      <c r="A751" s="39">
        <v>1040</v>
      </c>
      <c r="B751" s="64" t="s">
        <v>679</v>
      </c>
      <c r="C751" s="34" t="s">
        <v>638</v>
      </c>
      <c r="D751" s="36">
        <v>109</v>
      </c>
      <c r="E751" s="82">
        <v>5.7855999999999996</v>
      </c>
      <c r="F751" s="70">
        <f t="shared" si="12"/>
        <v>630.63040000000001</v>
      </c>
    </row>
    <row r="752" spans="1:6">
      <c r="A752" s="39">
        <v>1041</v>
      </c>
      <c r="B752" s="64" t="s">
        <v>680</v>
      </c>
      <c r="C752" s="34" t="s">
        <v>638</v>
      </c>
      <c r="D752" s="34">
        <v>36.1</v>
      </c>
      <c r="E752" s="82">
        <v>10.380799999999999</v>
      </c>
      <c r="F752" s="70">
        <f t="shared" si="12"/>
        <v>374.74687999999998</v>
      </c>
    </row>
    <row r="753" spans="1:6">
      <c r="A753" s="39">
        <v>1042</v>
      </c>
      <c r="B753" s="62" t="s">
        <v>641</v>
      </c>
      <c r="C753" s="30" t="s">
        <v>105</v>
      </c>
      <c r="D753" s="31">
        <v>123.1</v>
      </c>
      <c r="E753" s="82">
        <v>1.1264000000000001</v>
      </c>
      <c r="F753" s="70">
        <f t="shared" si="12"/>
        <v>138.65984</v>
      </c>
    </row>
    <row r="754" spans="1:6">
      <c r="A754" s="39">
        <v>1043</v>
      </c>
      <c r="B754" s="62" t="s">
        <v>642</v>
      </c>
      <c r="C754" s="30" t="s">
        <v>105</v>
      </c>
      <c r="D754" s="31">
        <v>188.1</v>
      </c>
      <c r="E754" s="82">
        <v>3.2896000000000001</v>
      </c>
      <c r="F754" s="70">
        <f t="shared" si="12"/>
        <v>618.77376000000004</v>
      </c>
    </row>
    <row r="755" spans="1:6" ht="25.5">
      <c r="A755" s="39">
        <v>1044</v>
      </c>
      <c r="B755" s="64" t="s">
        <v>637</v>
      </c>
      <c r="C755" s="34" t="s">
        <v>638</v>
      </c>
      <c r="D755" s="34">
        <v>99.5</v>
      </c>
      <c r="E755" s="82">
        <v>0.83200000000000007</v>
      </c>
      <c r="F755" s="70">
        <f t="shared" si="12"/>
        <v>82.784000000000006</v>
      </c>
    </row>
    <row r="756" spans="1:6" ht="21" customHeight="1">
      <c r="A756" s="39">
        <v>1045</v>
      </c>
      <c r="B756" s="76" t="s">
        <v>664</v>
      </c>
      <c r="C756" s="30" t="s">
        <v>105</v>
      </c>
      <c r="D756" s="31">
        <v>169.2</v>
      </c>
      <c r="E756" s="82">
        <v>3.2896000000000001</v>
      </c>
      <c r="F756" s="70">
        <f t="shared" si="12"/>
        <v>556.60032000000001</v>
      </c>
    </row>
    <row r="757" spans="1:6">
      <c r="A757" s="39">
        <v>1046</v>
      </c>
      <c r="B757" s="64" t="s">
        <v>681</v>
      </c>
      <c r="C757" s="34" t="s">
        <v>638</v>
      </c>
      <c r="D757" s="34">
        <v>136.1</v>
      </c>
      <c r="E757" s="82">
        <v>1.5871999999999999</v>
      </c>
      <c r="F757" s="70">
        <f t="shared" si="12"/>
        <v>216.01791999999998</v>
      </c>
    </row>
    <row r="758" spans="1:6" ht="25.5">
      <c r="A758" s="39">
        <v>1047</v>
      </c>
      <c r="B758" s="63" t="s">
        <v>624</v>
      </c>
      <c r="C758" s="32" t="s">
        <v>156</v>
      </c>
      <c r="D758" s="32">
        <v>11.2</v>
      </c>
      <c r="E758" s="82">
        <v>1.6384000000000001</v>
      </c>
      <c r="F758" s="70">
        <f t="shared" si="12"/>
        <v>18.350079999999998</v>
      </c>
    </row>
    <row r="759" spans="1:6" ht="25.5">
      <c r="A759" s="39">
        <v>1048</v>
      </c>
      <c r="B759" s="63" t="s">
        <v>625</v>
      </c>
      <c r="C759" s="32" t="s">
        <v>156</v>
      </c>
      <c r="D759" s="32">
        <v>11.2</v>
      </c>
      <c r="E759" s="82">
        <v>4.4543999999999997</v>
      </c>
      <c r="F759" s="70">
        <f t="shared" si="12"/>
        <v>49.889279999999992</v>
      </c>
    </row>
    <row r="760" spans="1:6" ht="25.5">
      <c r="A760" s="39">
        <v>1049</v>
      </c>
      <c r="B760" s="63" t="s">
        <v>626</v>
      </c>
      <c r="C760" s="32" t="s">
        <v>156</v>
      </c>
      <c r="D760" s="32">
        <v>11.2</v>
      </c>
      <c r="E760" s="82">
        <v>5.4272</v>
      </c>
      <c r="F760" s="70">
        <f t="shared" si="12"/>
        <v>60.784639999999996</v>
      </c>
    </row>
    <row r="761" spans="1:6" ht="25.5">
      <c r="A761" s="39">
        <v>1050</v>
      </c>
      <c r="B761" s="64" t="s">
        <v>682</v>
      </c>
      <c r="C761" s="34" t="s">
        <v>638</v>
      </c>
      <c r="D761" s="34">
        <v>1.26</v>
      </c>
      <c r="E761" s="82">
        <v>7.5776000000000003</v>
      </c>
      <c r="F761" s="70">
        <f t="shared" si="12"/>
        <v>9.5477760000000007</v>
      </c>
    </row>
    <row r="762" spans="1:6" ht="25.5">
      <c r="A762" s="39">
        <v>1051</v>
      </c>
      <c r="B762" s="64" t="s">
        <v>683</v>
      </c>
      <c r="C762" s="34" t="s">
        <v>638</v>
      </c>
      <c r="D762" s="34">
        <v>12.8</v>
      </c>
      <c r="E762" s="82">
        <v>38.1952</v>
      </c>
      <c r="F762" s="70">
        <f t="shared" si="12"/>
        <v>488.89856000000003</v>
      </c>
    </row>
    <row r="763" spans="1:6">
      <c r="A763" s="39">
        <v>1052</v>
      </c>
      <c r="B763" s="64" t="s">
        <v>684</v>
      </c>
      <c r="C763" s="34" t="s">
        <v>185</v>
      </c>
      <c r="D763" s="34">
        <v>8</v>
      </c>
      <c r="E763" s="82">
        <v>23.731199999999998</v>
      </c>
      <c r="F763" s="70">
        <f t="shared" si="12"/>
        <v>189.84959999999998</v>
      </c>
    </row>
    <row r="764" spans="1:6">
      <c r="A764" s="39">
        <v>1053</v>
      </c>
      <c r="B764" s="64" t="s">
        <v>685</v>
      </c>
      <c r="C764" s="34" t="s">
        <v>185</v>
      </c>
      <c r="D764" s="34">
        <v>8</v>
      </c>
      <c r="E764" s="82">
        <v>105.1392</v>
      </c>
      <c r="F764" s="70">
        <f t="shared" si="12"/>
        <v>841.11360000000002</v>
      </c>
    </row>
    <row r="765" spans="1:6">
      <c r="A765" s="39">
        <v>1054</v>
      </c>
      <c r="B765" s="64" t="s">
        <v>686</v>
      </c>
      <c r="C765" s="34" t="s">
        <v>185</v>
      </c>
      <c r="D765" s="34">
        <v>8</v>
      </c>
      <c r="E765" s="82">
        <v>62.950400000000002</v>
      </c>
      <c r="F765" s="70">
        <f t="shared" si="12"/>
        <v>503.60320000000002</v>
      </c>
    </row>
    <row r="766" spans="1:6">
      <c r="A766" s="39">
        <v>1055</v>
      </c>
      <c r="B766" s="64" t="s">
        <v>687</v>
      </c>
      <c r="C766" s="34" t="s">
        <v>185</v>
      </c>
      <c r="D766" s="34">
        <v>7</v>
      </c>
      <c r="E766" s="82">
        <v>37.0304</v>
      </c>
      <c r="F766" s="70">
        <f t="shared" si="12"/>
        <v>259.21280000000002</v>
      </c>
    </row>
    <row r="767" spans="1:6">
      <c r="A767" s="39">
        <v>1056</v>
      </c>
      <c r="B767" s="64" t="s">
        <v>688</v>
      </c>
      <c r="C767" s="34" t="s">
        <v>638</v>
      </c>
      <c r="D767" s="34">
        <v>0.96</v>
      </c>
      <c r="E767" s="82">
        <v>39.398400000000002</v>
      </c>
      <c r="F767" s="70">
        <f t="shared" si="12"/>
        <v>37.822464000000004</v>
      </c>
    </row>
    <row r="768" spans="1:6">
      <c r="A768" s="39">
        <v>1057</v>
      </c>
      <c r="B768" s="64" t="s">
        <v>634</v>
      </c>
      <c r="C768" s="34" t="s">
        <v>105</v>
      </c>
      <c r="D768" s="34">
        <v>0.31</v>
      </c>
      <c r="E768" s="82">
        <v>713.62559999999996</v>
      </c>
      <c r="F768" s="70">
        <f t="shared" si="12"/>
        <v>221.22393599999998</v>
      </c>
    </row>
    <row r="769" spans="1:6">
      <c r="A769" s="39">
        <v>1058</v>
      </c>
      <c r="B769" s="64" t="s">
        <v>632</v>
      </c>
      <c r="C769" s="34" t="s">
        <v>105</v>
      </c>
      <c r="D769" s="34">
        <v>0.153</v>
      </c>
      <c r="E769" s="82">
        <v>737.98399999999992</v>
      </c>
      <c r="F769" s="70">
        <f t="shared" si="12"/>
        <v>112.91155199999999</v>
      </c>
    </row>
    <row r="770" spans="1:6">
      <c r="A770" s="39">
        <v>1059</v>
      </c>
      <c r="B770" s="64" t="s">
        <v>633</v>
      </c>
      <c r="C770" s="37" t="s">
        <v>689</v>
      </c>
      <c r="D770" s="34">
        <v>2.2000000000000002</v>
      </c>
      <c r="E770" s="82">
        <v>1.6384000000000001</v>
      </c>
      <c r="F770" s="70">
        <f t="shared" si="12"/>
        <v>3.6044800000000006</v>
      </c>
    </row>
    <row r="771" spans="1:6">
      <c r="A771" s="39">
        <v>1060</v>
      </c>
      <c r="B771" s="64" t="s">
        <v>690</v>
      </c>
      <c r="C771" s="34" t="s">
        <v>185</v>
      </c>
      <c r="D771" s="34">
        <v>8</v>
      </c>
      <c r="E771" s="82">
        <v>62.8992</v>
      </c>
      <c r="F771" s="70">
        <f t="shared" si="12"/>
        <v>503.1936</v>
      </c>
    </row>
    <row r="772" spans="1:6" ht="15.75">
      <c r="A772" s="16"/>
      <c r="B772" s="44" t="s">
        <v>781</v>
      </c>
      <c r="C772" s="16"/>
      <c r="D772" s="16"/>
      <c r="E772" s="84"/>
      <c r="F772" s="84"/>
    </row>
    <row r="773" spans="1:6" ht="25.5">
      <c r="A773" s="39">
        <v>1061</v>
      </c>
      <c r="B773" s="62" t="s">
        <v>691</v>
      </c>
      <c r="C773" s="30" t="s">
        <v>105</v>
      </c>
      <c r="D773" s="30">
        <v>5.1999999999999998E-2</v>
      </c>
      <c r="E773" s="82">
        <v>778.53440000000001</v>
      </c>
      <c r="F773" s="70">
        <f t="shared" si="12"/>
        <v>40.483788799999999</v>
      </c>
    </row>
    <row r="774" spans="1:6" ht="51">
      <c r="A774" s="39">
        <v>1062</v>
      </c>
      <c r="B774" s="62" t="s">
        <v>692</v>
      </c>
      <c r="C774" s="30" t="s">
        <v>8</v>
      </c>
      <c r="D774" s="30">
        <v>180</v>
      </c>
      <c r="E774" s="82">
        <v>3.7888000000000002</v>
      </c>
      <c r="F774" s="70">
        <f t="shared" si="12"/>
        <v>681.98400000000004</v>
      </c>
    </row>
    <row r="775" spans="1:6">
      <c r="A775" s="39">
        <v>1063</v>
      </c>
      <c r="B775" s="62" t="s">
        <v>365</v>
      </c>
      <c r="C775" s="30" t="s">
        <v>105</v>
      </c>
      <c r="D775" s="30">
        <v>1.6000000000000001E-3</v>
      </c>
      <c r="E775" s="82">
        <v>1127.7824000000001</v>
      </c>
      <c r="F775" s="70">
        <f t="shared" si="12"/>
        <v>1.8044518400000003</v>
      </c>
    </row>
    <row r="776" spans="1:6">
      <c r="A776" s="39">
        <v>1064</v>
      </c>
      <c r="B776" s="62" t="s">
        <v>693</v>
      </c>
      <c r="C776" s="34" t="s">
        <v>185</v>
      </c>
      <c r="D776" s="30">
        <v>1</v>
      </c>
      <c r="E776" s="82">
        <v>1.4463999999999999</v>
      </c>
      <c r="F776" s="70">
        <f t="shared" si="12"/>
        <v>1.4463999999999999</v>
      </c>
    </row>
    <row r="777" spans="1:6">
      <c r="A777" s="39">
        <v>1065</v>
      </c>
      <c r="B777" s="62" t="s">
        <v>694</v>
      </c>
      <c r="C777" s="34" t="s">
        <v>185</v>
      </c>
      <c r="D777" s="30">
        <v>2</v>
      </c>
      <c r="E777" s="82">
        <v>1.7408000000000001</v>
      </c>
      <c r="F777" s="70">
        <f t="shared" si="12"/>
        <v>3.4816000000000003</v>
      </c>
    </row>
    <row r="778" spans="1:6">
      <c r="A778" s="39">
        <v>1066</v>
      </c>
      <c r="B778" s="62" t="s">
        <v>695</v>
      </c>
      <c r="C778" s="34" t="s">
        <v>185</v>
      </c>
      <c r="D778" s="30">
        <v>1</v>
      </c>
      <c r="E778" s="82">
        <v>3.4816000000000003</v>
      </c>
      <c r="F778" s="70">
        <f t="shared" si="12"/>
        <v>3.4816000000000003</v>
      </c>
    </row>
    <row r="779" spans="1:6">
      <c r="A779" s="39">
        <v>1067</v>
      </c>
      <c r="B779" s="62" t="s">
        <v>696</v>
      </c>
      <c r="C779" s="34" t="s">
        <v>185</v>
      </c>
      <c r="D779" s="30">
        <v>2</v>
      </c>
      <c r="E779" s="82">
        <v>29.888000000000002</v>
      </c>
      <c r="F779" s="70">
        <f t="shared" si="12"/>
        <v>59.776000000000003</v>
      </c>
    </row>
    <row r="780" spans="1:6" ht="25.5">
      <c r="A780" s="39">
        <v>1068</v>
      </c>
      <c r="B780" s="62" t="s">
        <v>697</v>
      </c>
      <c r="C780" s="30" t="s">
        <v>109</v>
      </c>
      <c r="D780" s="30">
        <v>1</v>
      </c>
      <c r="E780" s="82">
        <v>19.4816</v>
      </c>
      <c r="F780" s="70">
        <f t="shared" si="12"/>
        <v>19.4816</v>
      </c>
    </row>
    <row r="781" spans="1:6">
      <c r="A781" s="39">
        <v>1069</v>
      </c>
      <c r="B781" s="62" t="s">
        <v>698</v>
      </c>
      <c r="C781" s="30" t="s">
        <v>383</v>
      </c>
      <c r="D781" s="30">
        <v>1</v>
      </c>
      <c r="E781" s="82">
        <v>19.33182</v>
      </c>
      <c r="F781" s="70">
        <f t="shared" si="12"/>
        <v>19.33182</v>
      </c>
    </row>
    <row r="782" spans="1:6">
      <c r="A782" s="39">
        <v>1070</v>
      </c>
      <c r="B782" s="62" t="s">
        <v>699</v>
      </c>
      <c r="C782" s="30" t="s">
        <v>383</v>
      </c>
      <c r="D782" s="30">
        <v>1</v>
      </c>
      <c r="E782" s="82">
        <v>130.80282000000003</v>
      </c>
      <c r="F782" s="70">
        <f t="shared" si="12"/>
        <v>130.80282000000003</v>
      </c>
    </row>
    <row r="783" spans="1:6">
      <c r="A783" s="39">
        <v>1071</v>
      </c>
      <c r="B783" s="62" t="s">
        <v>700</v>
      </c>
      <c r="C783" s="30" t="s">
        <v>383</v>
      </c>
      <c r="D783" s="30">
        <v>1</v>
      </c>
      <c r="E783" s="82">
        <v>124.22654</v>
      </c>
      <c r="F783" s="70">
        <f t="shared" si="12"/>
        <v>124.22654</v>
      </c>
    </row>
    <row r="784" spans="1:6">
      <c r="A784" s="39">
        <v>1072</v>
      </c>
      <c r="B784" s="62" t="s">
        <v>701</v>
      </c>
      <c r="C784" s="30" t="s">
        <v>8</v>
      </c>
      <c r="D784" s="30">
        <v>180</v>
      </c>
      <c r="E784" s="82">
        <v>0.52479999999999993</v>
      </c>
      <c r="F784" s="70">
        <f t="shared" si="12"/>
        <v>94.463999999999984</v>
      </c>
    </row>
    <row r="785" spans="1:6">
      <c r="A785" s="39">
        <v>1073</v>
      </c>
      <c r="B785" s="62" t="s">
        <v>702</v>
      </c>
      <c r="C785" s="35" t="s">
        <v>6</v>
      </c>
      <c r="D785" s="30">
        <v>33</v>
      </c>
      <c r="E785" s="82">
        <v>1.0624</v>
      </c>
      <c r="F785" s="70">
        <f t="shared" si="12"/>
        <v>35.059199999999997</v>
      </c>
    </row>
    <row r="786" spans="1:6">
      <c r="A786" s="39">
        <v>1074</v>
      </c>
      <c r="B786" s="62" t="s">
        <v>703</v>
      </c>
      <c r="C786" s="34" t="s">
        <v>638</v>
      </c>
      <c r="D786" s="30">
        <v>0.1</v>
      </c>
      <c r="E786" s="82">
        <v>4.5312000000000001</v>
      </c>
      <c r="F786" s="70">
        <f t="shared" si="12"/>
        <v>0.45312000000000002</v>
      </c>
    </row>
    <row r="787" spans="1:6">
      <c r="A787" s="39">
        <v>1075</v>
      </c>
      <c r="B787" s="62" t="s">
        <v>704</v>
      </c>
      <c r="C787" s="34" t="s">
        <v>689</v>
      </c>
      <c r="D787" s="31">
        <v>1</v>
      </c>
      <c r="E787" s="82">
        <v>0.26879999999999998</v>
      </c>
      <c r="F787" s="70">
        <f t="shared" ref="F787:F850" si="13">+D787*E787</f>
        <v>0.26879999999999998</v>
      </c>
    </row>
    <row r="788" spans="1:6">
      <c r="A788" s="39">
        <v>1076</v>
      </c>
      <c r="B788" s="62" t="s">
        <v>705</v>
      </c>
      <c r="C788" s="34" t="s">
        <v>638</v>
      </c>
      <c r="D788" s="38">
        <v>0.1</v>
      </c>
      <c r="E788" s="82">
        <v>39.744</v>
      </c>
      <c r="F788" s="70">
        <f t="shared" si="13"/>
        <v>3.9744000000000002</v>
      </c>
    </row>
    <row r="789" spans="1:6">
      <c r="A789" s="39">
        <v>1077</v>
      </c>
      <c r="B789" s="63" t="s">
        <v>706</v>
      </c>
      <c r="C789" s="33" t="s">
        <v>105</v>
      </c>
      <c r="D789" s="33">
        <v>3.0000000000000001E-3</v>
      </c>
      <c r="E789" s="82">
        <v>513.28</v>
      </c>
      <c r="F789" s="70">
        <f t="shared" si="13"/>
        <v>1.5398399999999999</v>
      </c>
    </row>
    <row r="790" spans="1:6">
      <c r="A790" s="39">
        <v>1078</v>
      </c>
      <c r="B790" s="63" t="s">
        <v>707</v>
      </c>
      <c r="C790" s="33" t="s">
        <v>105</v>
      </c>
      <c r="D790" s="33">
        <v>0.18</v>
      </c>
      <c r="E790" s="82">
        <v>4.0575999999999999</v>
      </c>
      <c r="F790" s="70">
        <f t="shared" si="13"/>
        <v>0.73036799999999991</v>
      </c>
    </row>
    <row r="791" spans="1:6" ht="15.75">
      <c r="A791" s="16"/>
      <c r="B791" s="44" t="s">
        <v>782</v>
      </c>
      <c r="C791" s="16"/>
      <c r="D791" s="16"/>
      <c r="E791" s="84"/>
      <c r="F791" s="84"/>
    </row>
    <row r="792" spans="1:6">
      <c r="A792" s="39"/>
      <c r="B792" s="50" t="s">
        <v>311</v>
      </c>
      <c r="C792" s="25"/>
      <c r="D792" s="14"/>
      <c r="E792" s="82"/>
      <c r="F792" s="70">
        <f t="shared" si="13"/>
        <v>0</v>
      </c>
    </row>
    <row r="793" spans="1:6">
      <c r="A793" s="39">
        <v>1079</v>
      </c>
      <c r="B793" s="48" t="s">
        <v>620</v>
      </c>
      <c r="C793" s="6" t="s">
        <v>10</v>
      </c>
      <c r="D793" s="10">
        <v>10.4</v>
      </c>
      <c r="E793" s="82">
        <v>3.0975999999999999</v>
      </c>
      <c r="F793" s="70">
        <f t="shared" si="13"/>
        <v>32.215040000000002</v>
      </c>
    </row>
    <row r="794" spans="1:6">
      <c r="A794" s="39">
        <v>1080</v>
      </c>
      <c r="B794" s="48" t="s">
        <v>621</v>
      </c>
      <c r="C794" s="6" t="s">
        <v>10</v>
      </c>
      <c r="D794" s="10">
        <v>5.2</v>
      </c>
      <c r="E794" s="82">
        <v>5.4655999999999993</v>
      </c>
      <c r="F794" s="70">
        <f t="shared" si="13"/>
        <v>28.421119999999998</v>
      </c>
    </row>
    <row r="795" spans="1:6" ht="25.5">
      <c r="A795" s="39">
        <v>1081</v>
      </c>
      <c r="B795" s="48" t="s">
        <v>622</v>
      </c>
      <c r="C795" s="6" t="s">
        <v>105</v>
      </c>
      <c r="D795" s="10">
        <v>27.1</v>
      </c>
      <c r="E795" s="82">
        <v>4.4160000000000004</v>
      </c>
      <c r="F795" s="70">
        <f t="shared" si="13"/>
        <v>119.67360000000002</v>
      </c>
    </row>
    <row r="796" spans="1:6" ht="18.75" customHeight="1">
      <c r="A796" s="39">
        <v>1082</v>
      </c>
      <c r="B796" s="72" t="s">
        <v>708</v>
      </c>
      <c r="C796" s="6" t="s">
        <v>10</v>
      </c>
      <c r="D796" s="10">
        <v>10.5</v>
      </c>
      <c r="E796" s="82">
        <v>3.0975999999999999</v>
      </c>
      <c r="F796" s="70">
        <f t="shared" si="13"/>
        <v>32.524799999999999</v>
      </c>
    </row>
    <row r="797" spans="1:6" ht="17.25" customHeight="1">
      <c r="A797" s="39">
        <v>1083</v>
      </c>
      <c r="B797" s="56" t="s">
        <v>709</v>
      </c>
      <c r="C797" s="23" t="s">
        <v>638</v>
      </c>
      <c r="D797" s="23">
        <v>10.5</v>
      </c>
      <c r="E797" s="82">
        <v>1.5871999999999999</v>
      </c>
      <c r="F797" s="70">
        <f t="shared" si="13"/>
        <v>16.665599999999998</v>
      </c>
    </row>
    <row r="798" spans="1:6">
      <c r="A798" s="39"/>
      <c r="B798" s="50" t="s">
        <v>710</v>
      </c>
      <c r="C798" s="6"/>
      <c r="D798" s="6"/>
      <c r="E798" s="82"/>
      <c r="F798" s="70">
        <f t="shared" si="13"/>
        <v>0</v>
      </c>
    </row>
    <row r="799" spans="1:6" ht="30" customHeight="1">
      <c r="A799" s="39">
        <v>1084</v>
      </c>
      <c r="B799" s="72" t="s">
        <v>711</v>
      </c>
      <c r="C799" s="23" t="s">
        <v>638</v>
      </c>
      <c r="D799" s="10">
        <v>0.74</v>
      </c>
      <c r="E799" s="82">
        <v>0.89599999999999991</v>
      </c>
      <c r="F799" s="70">
        <f t="shared" si="13"/>
        <v>0.66303999999999996</v>
      </c>
    </row>
    <row r="800" spans="1:6">
      <c r="A800" s="39">
        <v>1085</v>
      </c>
      <c r="B800" s="52" t="s">
        <v>712</v>
      </c>
      <c r="C800" s="11" t="s">
        <v>103</v>
      </c>
      <c r="D800" s="22">
        <v>2</v>
      </c>
      <c r="E800" s="82">
        <v>67.289600000000007</v>
      </c>
      <c r="F800" s="70">
        <f t="shared" si="13"/>
        <v>134.57920000000001</v>
      </c>
    </row>
    <row r="801" spans="1:6">
      <c r="A801" s="39">
        <v>1086</v>
      </c>
      <c r="B801" s="48" t="s">
        <v>104</v>
      </c>
      <c r="C801" s="11" t="s">
        <v>105</v>
      </c>
      <c r="D801" s="11">
        <v>4.9700000000000001E-2</v>
      </c>
      <c r="E801" s="82">
        <v>507.00800000000004</v>
      </c>
      <c r="F801" s="70">
        <f t="shared" si="13"/>
        <v>25.198297600000004</v>
      </c>
    </row>
    <row r="802" spans="1:6">
      <c r="A802" s="39">
        <v>1087</v>
      </c>
      <c r="B802" s="48" t="s">
        <v>106</v>
      </c>
      <c r="C802" s="11" t="s">
        <v>105</v>
      </c>
      <c r="D802" s="11">
        <v>3.5200000000000002E-2</v>
      </c>
      <c r="E802" s="82">
        <v>513.28</v>
      </c>
      <c r="F802" s="70">
        <f t="shared" si="13"/>
        <v>18.067456</v>
      </c>
    </row>
    <row r="803" spans="1:6">
      <c r="A803" s="39">
        <v>1088</v>
      </c>
      <c r="B803" s="52" t="s">
        <v>713</v>
      </c>
      <c r="C803" s="11" t="s">
        <v>103</v>
      </c>
      <c r="D803" s="18">
        <v>5.5</v>
      </c>
      <c r="E803" s="82">
        <v>76.838400000000007</v>
      </c>
      <c r="F803" s="70">
        <f t="shared" si="13"/>
        <v>422.61120000000005</v>
      </c>
    </row>
    <row r="804" spans="1:6">
      <c r="A804" s="39">
        <v>1089</v>
      </c>
      <c r="B804" s="48" t="s">
        <v>104</v>
      </c>
      <c r="C804" s="11" t="s">
        <v>105</v>
      </c>
      <c r="D804" s="19">
        <v>0.32900000000000001</v>
      </c>
      <c r="E804" s="82">
        <v>522.77760000000001</v>
      </c>
      <c r="F804" s="70">
        <f t="shared" si="13"/>
        <v>171.99383040000001</v>
      </c>
    </row>
    <row r="805" spans="1:6">
      <c r="A805" s="39">
        <v>1090</v>
      </c>
      <c r="B805" s="48" t="s">
        <v>106</v>
      </c>
      <c r="C805" s="11" t="s">
        <v>105</v>
      </c>
      <c r="D805" s="11">
        <v>7.4999999999999997E-3</v>
      </c>
      <c r="E805" s="82">
        <v>513.28</v>
      </c>
      <c r="F805" s="70">
        <f t="shared" si="13"/>
        <v>3.8495999999999997</v>
      </c>
    </row>
    <row r="806" spans="1:6" ht="25.5">
      <c r="A806" s="39">
        <v>1091</v>
      </c>
      <c r="B806" s="48" t="s">
        <v>714</v>
      </c>
      <c r="C806" s="6" t="s">
        <v>156</v>
      </c>
      <c r="D806" s="6">
        <v>36</v>
      </c>
      <c r="E806" s="82">
        <v>1.024</v>
      </c>
      <c r="F806" s="70">
        <f t="shared" si="13"/>
        <v>36.864000000000004</v>
      </c>
    </row>
    <row r="807" spans="1:6" ht="25.5">
      <c r="A807" s="39">
        <v>1092</v>
      </c>
      <c r="B807" s="48" t="s">
        <v>715</v>
      </c>
      <c r="C807" s="6" t="s">
        <v>111</v>
      </c>
      <c r="D807" s="6">
        <v>0.2</v>
      </c>
      <c r="E807" s="82">
        <v>3.1488</v>
      </c>
      <c r="F807" s="70">
        <f t="shared" si="13"/>
        <v>0.6297600000000001</v>
      </c>
    </row>
    <row r="808" spans="1:6">
      <c r="A808" s="39">
        <v>1093</v>
      </c>
      <c r="B808" s="48" t="s">
        <v>716</v>
      </c>
      <c r="C808" s="6" t="s">
        <v>10</v>
      </c>
      <c r="D808" s="6">
        <v>3.0000000000000001E-3</v>
      </c>
      <c r="E808" s="82">
        <v>18.559999999999999</v>
      </c>
      <c r="F808" s="70">
        <f t="shared" si="13"/>
        <v>5.568E-2</v>
      </c>
    </row>
    <row r="809" spans="1:6">
      <c r="A809" s="39">
        <v>1094</v>
      </c>
      <c r="B809" s="48" t="s">
        <v>356</v>
      </c>
      <c r="C809" s="6" t="s">
        <v>10</v>
      </c>
      <c r="D809" s="6">
        <v>3.0000000000000001E-3</v>
      </c>
      <c r="E809" s="82">
        <v>40.179200000000002</v>
      </c>
      <c r="F809" s="70">
        <f t="shared" si="13"/>
        <v>0.12053760000000001</v>
      </c>
    </row>
    <row r="810" spans="1:6">
      <c r="A810" s="39">
        <v>1095</v>
      </c>
      <c r="B810" s="48" t="s">
        <v>717</v>
      </c>
      <c r="C810" s="6" t="s">
        <v>111</v>
      </c>
      <c r="D810" s="6">
        <v>1.2</v>
      </c>
      <c r="E810" s="82">
        <v>5.2863999999999995</v>
      </c>
      <c r="F810" s="70">
        <f t="shared" si="13"/>
        <v>6.3436799999999991</v>
      </c>
    </row>
    <row r="811" spans="1:6">
      <c r="A811" s="39">
        <v>1096</v>
      </c>
      <c r="B811" s="48" t="s">
        <v>718</v>
      </c>
      <c r="C811" s="12" t="s">
        <v>185</v>
      </c>
      <c r="D811" s="12">
        <v>1</v>
      </c>
      <c r="E811" s="82">
        <v>3.7119999999999997</v>
      </c>
      <c r="F811" s="70">
        <f t="shared" si="13"/>
        <v>3.7119999999999997</v>
      </c>
    </row>
    <row r="812" spans="1:6" ht="25.5">
      <c r="A812" s="39">
        <v>1097</v>
      </c>
      <c r="B812" s="52" t="s">
        <v>719</v>
      </c>
      <c r="C812" s="11" t="s">
        <v>103</v>
      </c>
      <c r="D812" s="18">
        <v>2.15</v>
      </c>
      <c r="E812" s="82">
        <v>71.692800000000005</v>
      </c>
      <c r="F812" s="70">
        <f t="shared" si="13"/>
        <v>154.13952</v>
      </c>
    </row>
    <row r="813" spans="1:6">
      <c r="A813" s="39">
        <v>1098</v>
      </c>
      <c r="B813" s="48" t="s">
        <v>720</v>
      </c>
      <c r="C813" s="11" t="s">
        <v>105</v>
      </c>
      <c r="D813" s="11">
        <v>0.27650000000000002</v>
      </c>
      <c r="E813" s="82">
        <v>507.00800000000004</v>
      </c>
      <c r="F813" s="70">
        <f t="shared" si="13"/>
        <v>140.18771200000003</v>
      </c>
    </row>
    <row r="814" spans="1:6">
      <c r="A814" s="39">
        <v>1099</v>
      </c>
      <c r="B814" s="48" t="s">
        <v>106</v>
      </c>
      <c r="C814" s="11" t="s">
        <v>105</v>
      </c>
      <c r="D814" s="11">
        <v>3.0000000000000001E-3</v>
      </c>
      <c r="E814" s="82">
        <v>513.28</v>
      </c>
      <c r="F814" s="70">
        <f t="shared" si="13"/>
        <v>1.5398399999999999</v>
      </c>
    </row>
    <row r="815" spans="1:6">
      <c r="A815" s="39">
        <v>1100</v>
      </c>
      <c r="B815" s="56" t="s">
        <v>690</v>
      </c>
      <c r="C815" s="23" t="s">
        <v>185</v>
      </c>
      <c r="D815" s="23">
        <v>2</v>
      </c>
      <c r="E815" s="82">
        <v>62.8992</v>
      </c>
      <c r="F815" s="70">
        <f t="shared" si="13"/>
        <v>125.7984</v>
      </c>
    </row>
    <row r="816" spans="1:6" ht="25.5">
      <c r="A816" s="39">
        <v>1101</v>
      </c>
      <c r="B816" s="56" t="s">
        <v>721</v>
      </c>
      <c r="C816" s="23" t="s">
        <v>638</v>
      </c>
      <c r="D816" s="23">
        <v>1.43</v>
      </c>
      <c r="E816" s="82">
        <v>7.5776000000000003</v>
      </c>
      <c r="F816" s="70">
        <f t="shared" si="13"/>
        <v>10.835967999999999</v>
      </c>
    </row>
    <row r="817" spans="1:6">
      <c r="A817" s="39">
        <v>1102</v>
      </c>
      <c r="B817" s="48" t="s">
        <v>722</v>
      </c>
      <c r="C817" s="23" t="s">
        <v>638</v>
      </c>
      <c r="D817" s="6">
        <v>0.6</v>
      </c>
      <c r="E817" s="82">
        <v>40.115200000000002</v>
      </c>
      <c r="F817" s="70">
        <f t="shared" si="13"/>
        <v>24.069120000000002</v>
      </c>
    </row>
    <row r="818" spans="1:6" ht="25.5">
      <c r="A818" s="39">
        <v>1103</v>
      </c>
      <c r="B818" s="48" t="s">
        <v>723</v>
      </c>
      <c r="C818" s="6" t="s">
        <v>111</v>
      </c>
      <c r="D818" s="6">
        <v>0.2</v>
      </c>
      <c r="E818" s="82">
        <v>9.8816000000000006</v>
      </c>
      <c r="F818" s="70">
        <f t="shared" si="13"/>
        <v>1.9763200000000003</v>
      </c>
    </row>
    <row r="819" spans="1:6">
      <c r="A819" s="39">
        <v>1104</v>
      </c>
      <c r="B819" s="48" t="s">
        <v>716</v>
      </c>
      <c r="C819" s="6" t="s">
        <v>10</v>
      </c>
      <c r="D819" s="6">
        <v>1E-3</v>
      </c>
      <c r="E819" s="82">
        <v>18.559999999999999</v>
      </c>
      <c r="F819" s="70">
        <f t="shared" si="13"/>
        <v>1.856E-2</v>
      </c>
    </row>
    <row r="820" spans="1:6">
      <c r="A820" s="39">
        <v>1105</v>
      </c>
      <c r="B820" s="48" t="s">
        <v>356</v>
      </c>
      <c r="C820" s="6" t="s">
        <v>10</v>
      </c>
      <c r="D820" s="6">
        <v>1E-3</v>
      </c>
      <c r="E820" s="82">
        <v>40.179200000000002</v>
      </c>
      <c r="F820" s="70">
        <f t="shared" si="13"/>
        <v>4.0179200000000005E-2</v>
      </c>
    </row>
    <row r="821" spans="1:6">
      <c r="A821" s="39">
        <v>1106</v>
      </c>
      <c r="B821" s="48" t="s">
        <v>724</v>
      </c>
      <c r="C821" s="23" t="s">
        <v>638</v>
      </c>
      <c r="D821" s="7">
        <v>0.44</v>
      </c>
      <c r="E821" s="82">
        <v>39.398400000000002</v>
      </c>
      <c r="F821" s="70">
        <f t="shared" si="13"/>
        <v>17.335296</v>
      </c>
    </row>
    <row r="822" spans="1:6">
      <c r="A822" s="39">
        <v>1107</v>
      </c>
      <c r="B822" s="48" t="s">
        <v>706</v>
      </c>
      <c r="C822" s="11" t="s">
        <v>105</v>
      </c>
      <c r="D822" s="11">
        <v>1.4999999999999999E-2</v>
      </c>
      <c r="E822" s="82">
        <v>513.28</v>
      </c>
      <c r="F822" s="70">
        <f t="shared" si="13"/>
        <v>7.6991999999999994</v>
      </c>
    </row>
    <row r="823" spans="1:6" ht="25.5">
      <c r="A823" s="39">
        <v>1108</v>
      </c>
      <c r="B823" s="48" t="s">
        <v>725</v>
      </c>
      <c r="C823" s="6" t="s">
        <v>105</v>
      </c>
      <c r="D823" s="6">
        <v>2.4E-2</v>
      </c>
      <c r="E823" s="82">
        <v>129.792</v>
      </c>
      <c r="F823" s="70">
        <f t="shared" si="13"/>
        <v>3.115008</v>
      </c>
    </row>
    <row r="824" spans="1:6">
      <c r="A824" s="39">
        <v>1109</v>
      </c>
      <c r="B824" s="48" t="s">
        <v>726</v>
      </c>
      <c r="C824" s="6" t="s">
        <v>111</v>
      </c>
      <c r="D824" s="6">
        <v>1.5</v>
      </c>
      <c r="E824" s="82">
        <v>4.1344000000000003</v>
      </c>
      <c r="F824" s="70">
        <f t="shared" si="13"/>
        <v>6.2016000000000009</v>
      </c>
    </row>
    <row r="825" spans="1:6">
      <c r="A825" s="39">
        <v>1110</v>
      </c>
      <c r="B825" s="48" t="s">
        <v>727</v>
      </c>
      <c r="C825" s="6" t="s">
        <v>111</v>
      </c>
      <c r="D825" s="6">
        <v>1.2</v>
      </c>
      <c r="E825" s="82">
        <v>4.7360000000000007</v>
      </c>
      <c r="F825" s="70">
        <f t="shared" si="13"/>
        <v>5.6832000000000003</v>
      </c>
    </row>
    <row r="826" spans="1:6" ht="25.5">
      <c r="A826" s="39">
        <v>1111</v>
      </c>
      <c r="B826" s="48" t="s">
        <v>691</v>
      </c>
      <c r="C826" s="6" t="s">
        <v>105</v>
      </c>
      <c r="D826" s="6">
        <v>3.8199999999999998E-2</v>
      </c>
      <c r="E826" s="82">
        <v>129.792</v>
      </c>
      <c r="F826" s="70">
        <f t="shared" si="13"/>
        <v>4.9580544</v>
      </c>
    </row>
    <row r="827" spans="1:6">
      <c r="A827" s="39">
        <v>1112</v>
      </c>
      <c r="B827" s="48" t="s">
        <v>728</v>
      </c>
      <c r="C827" s="6" t="s">
        <v>111</v>
      </c>
      <c r="D827" s="6">
        <v>8.4</v>
      </c>
      <c r="E827" s="82">
        <v>2.5215999999999998</v>
      </c>
      <c r="F827" s="70">
        <f t="shared" si="13"/>
        <v>21.181439999999998</v>
      </c>
    </row>
    <row r="828" spans="1:6">
      <c r="A828" s="39">
        <v>1113</v>
      </c>
      <c r="B828" s="48" t="s">
        <v>729</v>
      </c>
      <c r="C828" s="11" t="s">
        <v>105</v>
      </c>
      <c r="D828" s="11">
        <v>1.26E-2</v>
      </c>
      <c r="E828" s="82">
        <v>523.54560000000004</v>
      </c>
      <c r="F828" s="70">
        <f t="shared" si="13"/>
        <v>6.5966745600000003</v>
      </c>
    </row>
    <row r="829" spans="1:6">
      <c r="A829" s="39">
        <v>1114</v>
      </c>
      <c r="B829" s="48" t="s">
        <v>730</v>
      </c>
      <c r="C829" s="11" t="s">
        <v>6</v>
      </c>
      <c r="D829" s="6">
        <v>3.35</v>
      </c>
      <c r="E829" s="82">
        <v>3.5072000000000005</v>
      </c>
      <c r="F829" s="70">
        <f t="shared" si="13"/>
        <v>11.749120000000001</v>
      </c>
    </row>
    <row r="830" spans="1:6" ht="31.5">
      <c r="A830" s="16"/>
      <c r="B830" s="44" t="s">
        <v>783</v>
      </c>
      <c r="C830" s="16"/>
      <c r="D830" s="16"/>
      <c r="E830" s="84"/>
      <c r="F830" s="84"/>
    </row>
    <row r="831" spans="1:6" ht="18" customHeight="1">
      <c r="A831" s="39">
        <v>1115</v>
      </c>
      <c r="B831" s="56" t="s">
        <v>731</v>
      </c>
      <c r="C831" s="23" t="s">
        <v>383</v>
      </c>
      <c r="D831" s="23">
        <v>4</v>
      </c>
      <c r="E831" s="82">
        <v>23.68</v>
      </c>
      <c r="F831" s="70">
        <f t="shared" si="13"/>
        <v>94.72</v>
      </c>
    </row>
    <row r="832" spans="1:6" ht="25.5">
      <c r="A832" s="39">
        <v>1116</v>
      </c>
      <c r="B832" s="75" t="s">
        <v>732</v>
      </c>
      <c r="C832" s="23" t="s">
        <v>383</v>
      </c>
      <c r="D832" s="23">
        <v>2</v>
      </c>
      <c r="E832" s="82">
        <v>74.924799999999991</v>
      </c>
      <c r="F832" s="70">
        <f t="shared" si="13"/>
        <v>149.84959999999998</v>
      </c>
    </row>
    <row r="833" spans="1:6" ht="25.5">
      <c r="A833" s="39">
        <v>1117</v>
      </c>
      <c r="B833" s="75" t="s">
        <v>733</v>
      </c>
      <c r="C833" s="23" t="s">
        <v>383</v>
      </c>
      <c r="D833" s="23">
        <v>2</v>
      </c>
      <c r="E833" s="82">
        <v>253.59398000000002</v>
      </c>
      <c r="F833" s="70">
        <f t="shared" si="13"/>
        <v>507.18796000000003</v>
      </c>
    </row>
    <row r="834" spans="1:6" ht="25.5">
      <c r="A834" s="39">
        <v>1118</v>
      </c>
      <c r="B834" s="48" t="s">
        <v>734</v>
      </c>
      <c r="C834" s="6" t="s">
        <v>111</v>
      </c>
      <c r="D834" s="6">
        <v>3.4</v>
      </c>
      <c r="E834" s="82">
        <v>6.5152000000000001</v>
      </c>
      <c r="F834" s="70">
        <f t="shared" si="13"/>
        <v>22.151679999999999</v>
      </c>
    </row>
    <row r="835" spans="1:6" ht="25.5">
      <c r="A835" s="39">
        <v>1119</v>
      </c>
      <c r="B835" s="48" t="s">
        <v>735</v>
      </c>
      <c r="C835" s="6" t="s">
        <v>111</v>
      </c>
      <c r="D835" s="6">
        <v>9.6</v>
      </c>
      <c r="E835" s="82">
        <v>4.2496</v>
      </c>
      <c r="F835" s="70">
        <f t="shared" si="13"/>
        <v>40.79616</v>
      </c>
    </row>
    <row r="836" spans="1:6" ht="25.5">
      <c r="A836" s="39">
        <v>1120</v>
      </c>
      <c r="B836" s="48" t="s">
        <v>736</v>
      </c>
      <c r="C836" s="6" t="s">
        <v>111</v>
      </c>
      <c r="D836" s="6">
        <v>1.3</v>
      </c>
      <c r="E836" s="82">
        <v>2.4704000000000002</v>
      </c>
      <c r="F836" s="70">
        <f t="shared" si="13"/>
        <v>3.2115200000000002</v>
      </c>
    </row>
    <row r="837" spans="1:6" ht="25.5">
      <c r="A837" s="39">
        <v>1121</v>
      </c>
      <c r="B837" s="48" t="s">
        <v>737</v>
      </c>
      <c r="C837" s="6" t="s">
        <v>111</v>
      </c>
      <c r="D837" s="6">
        <v>1.8</v>
      </c>
      <c r="E837" s="82">
        <v>1.6</v>
      </c>
      <c r="F837" s="70">
        <f t="shared" si="13"/>
        <v>2.8800000000000003</v>
      </c>
    </row>
    <row r="838" spans="1:6">
      <c r="A838" s="39">
        <v>1122</v>
      </c>
      <c r="B838" s="56" t="s">
        <v>738</v>
      </c>
      <c r="C838" s="23" t="s">
        <v>185</v>
      </c>
      <c r="D838" s="23">
        <v>2</v>
      </c>
      <c r="E838" s="82">
        <v>30.784000000000002</v>
      </c>
      <c r="F838" s="70">
        <f t="shared" si="13"/>
        <v>61.568000000000005</v>
      </c>
    </row>
    <row r="839" spans="1:6">
      <c r="A839" s="39">
        <v>1123</v>
      </c>
      <c r="B839" s="56" t="s">
        <v>739</v>
      </c>
      <c r="C839" s="23" t="s">
        <v>185</v>
      </c>
      <c r="D839" s="23">
        <v>2</v>
      </c>
      <c r="E839" s="82">
        <v>9.5616000000000003</v>
      </c>
      <c r="F839" s="70">
        <f t="shared" si="13"/>
        <v>19.123200000000001</v>
      </c>
    </row>
    <row r="840" spans="1:6">
      <c r="A840" s="39">
        <v>1124</v>
      </c>
      <c r="B840" s="48" t="s">
        <v>740</v>
      </c>
      <c r="C840" s="6" t="s">
        <v>185</v>
      </c>
      <c r="D840" s="6">
        <v>4</v>
      </c>
      <c r="E840" s="82">
        <v>73.28</v>
      </c>
      <c r="F840" s="70">
        <f t="shared" si="13"/>
        <v>293.12</v>
      </c>
    </row>
    <row r="841" spans="1:6">
      <c r="A841" s="39">
        <v>1125</v>
      </c>
      <c r="B841" s="48" t="s">
        <v>741</v>
      </c>
      <c r="C841" s="6" t="s">
        <v>185</v>
      </c>
      <c r="D841" s="6">
        <v>4</v>
      </c>
      <c r="E841" s="82">
        <v>73.28</v>
      </c>
      <c r="F841" s="70">
        <f t="shared" si="13"/>
        <v>293.12</v>
      </c>
    </row>
    <row r="842" spans="1:6">
      <c r="A842" s="39">
        <v>1126</v>
      </c>
      <c r="B842" s="56" t="s">
        <v>742</v>
      </c>
      <c r="C842" s="6" t="s">
        <v>185</v>
      </c>
      <c r="D842" s="23">
        <v>1</v>
      </c>
      <c r="E842" s="82">
        <v>5.7855999999999996</v>
      </c>
      <c r="F842" s="70">
        <f t="shared" si="13"/>
        <v>5.7855999999999996</v>
      </c>
    </row>
    <row r="843" spans="1:6">
      <c r="A843" s="39">
        <v>1127</v>
      </c>
      <c r="B843" s="56" t="s">
        <v>743</v>
      </c>
      <c r="C843" s="6" t="s">
        <v>185</v>
      </c>
      <c r="D843" s="23">
        <v>4</v>
      </c>
      <c r="E843" s="82">
        <v>7.0015999999999998</v>
      </c>
      <c r="F843" s="70">
        <f t="shared" si="13"/>
        <v>28.006399999999999</v>
      </c>
    </row>
    <row r="844" spans="1:6">
      <c r="A844" s="39">
        <v>1128</v>
      </c>
      <c r="B844" s="56" t="s">
        <v>744</v>
      </c>
      <c r="C844" s="6" t="s">
        <v>185</v>
      </c>
      <c r="D844" s="6">
        <v>4</v>
      </c>
      <c r="E844" s="82">
        <v>5.2351999999999999</v>
      </c>
      <c r="F844" s="70">
        <f t="shared" si="13"/>
        <v>20.940799999999999</v>
      </c>
    </row>
    <row r="845" spans="1:6">
      <c r="A845" s="39">
        <v>1129</v>
      </c>
      <c r="B845" s="56" t="s">
        <v>745</v>
      </c>
      <c r="C845" s="6" t="s">
        <v>185</v>
      </c>
      <c r="D845" s="23">
        <v>5</v>
      </c>
      <c r="E845" s="82">
        <v>5.0688000000000004</v>
      </c>
      <c r="F845" s="70">
        <f t="shared" si="13"/>
        <v>25.344000000000001</v>
      </c>
    </row>
    <row r="846" spans="1:6">
      <c r="A846" s="39">
        <v>1130</v>
      </c>
      <c r="B846" s="56" t="s">
        <v>746</v>
      </c>
      <c r="C846" s="6" t="s">
        <v>185</v>
      </c>
      <c r="D846" s="6">
        <v>14</v>
      </c>
      <c r="E846" s="82">
        <v>4.9024000000000001</v>
      </c>
      <c r="F846" s="70">
        <f t="shared" si="13"/>
        <v>68.633600000000001</v>
      </c>
    </row>
    <row r="847" spans="1:6">
      <c r="A847" s="39">
        <v>1131</v>
      </c>
      <c r="B847" s="56" t="s">
        <v>747</v>
      </c>
      <c r="C847" s="6" t="s">
        <v>185</v>
      </c>
      <c r="D847" s="6">
        <v>8</v>
      </c>
      <c r="E847" s="82">
        <v>3.6351999999999998</v>
      </c>
      <c r="F847" s="70">
        <f t="shared" si="13"/>
        <v>29.081599999999998</v>
      </c>
    </row>
    <row r="848" spans="1:6">
      <c r="A848" s="39">
        <v>1132</v>
      </c>
      <c r="B848" s="56" t="s">
        <v>748</v>
      </c>
      <c r="C848" s="6" t="s">
        <v>185</v>
      </c>
      <c r="D848" s="23">
        <v>1</v>
      </c>
      <c r="E848" s="82">
        <v>17.8688</v>
      </c>
      <c r="F848" s="70">
        <f t="shared" si="13"/>
        <v>17.8688</v>
      </c>
    </row>
    <row r="849" spans="1:6" ht="25.5">
      <c r="A849" s="39">
        <v>1133</v>
      </c>
      <c r="B849" s="56" t="s">
        <v>749</v>
      </c>
      <c r="C849" s="6" t="s">
        <v>185</v>
      </c>
      <c r="D849" s="13">
        <v>1</v>
      </c>
      <c r="E849" s="82">
        <v>4.7488000000000001</v>
      </c>
      <c r="F849" s="70">
        <f t="shared" si="13"/>
        <v>4.7488000000000001</v>
      </c>
    </row>
    <row r="850" spans="1:6">
      <c r="A850" s="39">
        <v>1134</v>
      </c>
      <c r="B850" s="56" t="s">
        <v>750</v>
      </c>
      <c r="C850" s="6" t="s">
        <v>185</v>
      </c>
      <c r="D850" s="13">
        <v>2</v>
      </c>
      <c r="E850" s="82">
        <v>10.956800000000001</v>
      </c>
      <c r="F850" s="70">
        <f t="shared" si="13"/>
        <v>21.913600000000002</v>
      </c>
    </row>
    <row r="851" spans="1:6">
      <c r="A851" s="39">
        <v>1135</v>
      </c>
      <c r="B851" s="56" t="s">
        <v>751</v>
      </c>
      <c r="C851" s="6" t="s">
        <v>185</v>
      </c>
      <c r="D851" s="13">
        <v>1</v>
      </c>
      <c r="E851" s="82">
        <v>10.521600000000001</v>
      </c>
      <c r="F851" s="70">
        <f t="shared" ref="F851:F877" si="14">+D851*E851</f>
        <v>10.521600000000001</v>
      </c>
    </row>
    <row r="852" spans="1:6">
      <c r="A852" s="39">
        <v>1136</v>
      </c>
      <c r="B852" s="56" t="s">
        <v>752</v>
      </c>
      <c r="C852" s="6" t="s">
        <v>185</v>
      </c>
      <c r="D852" s="27">
        <v>4</v>
      </c>
      <c r="E852" s="82">
        <v>5.3887999999999998</v>
      </c>
      <c r="F852" s="70">
        <f t="shared" si="14"/>
        <v>21.555199999999999</v>
      </c>
    </row>
    <row r="853" spans="1:6" ht="25.5">
      <c r="A853" s="39">
        <v>1137</v>
      </c>
      <c r="B853" s="48" t="s">
        <v>753</v>
      </c>
      <c r="C853" s="6" t="s">
        <v>185</v>
      </c>
      <c r="D853" s="10">
        <v>1</v>
      </c>
      <c r="E853" s="82">
        <v>3.3407999999999998</v>
      </c>
      <c r="F853" s="70">
        <f t="shared" si="14"/>
        <v>3.3407999999999998</v>
      </c>
    </row>
    <row r="854" spans="1:6">
      <c r="A854" s="39">
        <v>1138</v>
      </c>
      <c r="B854" s="48" t="s">
        <v>754</v>
      </c>
      <c r="C854" s="23" t="s">
        <v>109</v>
      </c>
      <c r="D854" s="10">
        <v>8</v>
      </c>
      <c r="E854" s="82">
        <v>11.507200000000001</v>
      </c>
      <c r="F854" s="70">
        <f t="shared" si="14"/>
        <v>92.057600000000008</v>
      </c>
    </row>
    <row r="855" spans="1:6">
      <c r="A855" s="39">
        <v>1139</v>
      </c>
      <c r="B855" s="56" t="s">
        <v>755</v>
      </c>
      <c r="C855" s="23" t="s">
        <v>185</v>
      </c>
      <c r="D855" s="10">
        <v>1</v>
      </c>
      <c r="E855" s="82">
        <v>5.2096000000000009</v>
      </c>
      <c r="F855" s="70">
        <f t="shared" si="14"/>
        <v>5.2096000000000009</v>
      </c>
    </row>
    <row r="856" spans="1:6">
      <c r="A856" s="39">
        <v>1140</v>
      </c>
      <c r="B856" s="46" t="s">
        <v>756</v>
      </c>
      <c r="C856" s="5" t="s">
        <v>185</v>
      </c>
      <c r="D856" s="5">
        <v>1</v>
      </c>
      <c r="E856" s="82">
        <v>0.53759999999999997</v>
      </c>
      <c r="F856" s="70">
        <f t="shared" si="14"/>
        <v>0.53759999999999997</v>
      </c>
    </row>
    <row r="857" spans="1:6" ht="25.5">
      <c r="A857" s="39">
        <v>1141</v>
      </c>
      <c r="B857" s="56" t="s">
        <v>757</v>
      </c>
      <c r="C857" s="23" t="s">
        <v>111</v>
      </c>
      <c r="D857" s="23">
        <v>8.1</v>
      </c>
      <c r="E857" s="82">
        <v>2.2528000000000001</v>
      </c>
      <c r="F857" s="70">
        <f t="shared" si="14"/>
        <v>18.247679999999999</v>
      </c>
    </row>
    <row r="858" spans="1:6" ht="25.5">
      <c r="A858" s="39">
        <v>1142</v>
      </c>
      <c r="B858" s="48" t="s">
        <v>758</v>
      </c>
      <c r="C858" s="11" t="s">
        <v>6</v>
      </c>
      <c r="D858" s="10">
        <v>4</v>
      </c>
      <c r="E858" s="82">
        <v>3.5072000000000005</v>
      </c>
      <c r="F858" s="70">
        <f t="shared" si="14"/>
        <v>14.028800000000002</v>
      </c>
    </row>
    <row r="859" spans="1:6">
      <c r="A859" s="39">
        <v>1143</v>
      </c>
      <c r="B859" s="48" t="s">
        <v>357</v>
      </c>
      <c r="C859" s="6" t="s">
        <v>111</v>
      </c>
      <c r="D859" s="6">
        <v>16.100000000000001</v>
      </c>
      <c r="E859" s="82">
        <v>0.1024</v>
      </c>
      <c r="F859" s="70">
        <f t="shared" si="14"/>
        <v>1.6486400000000003</v>
      </c>
    </row>
    <row r="860" spans="1:6">
      <c r="A860" s="39">
        <v>1144</v>
      </c>
      <c r="B860" s="48" t="s">
        <v>358</v>
      </c>
      <c r="C860" s="6" t="s">
        <v>111</v>
      </c>
      <c r="D860" s="6">
        <v>16.100000000000001</v>
      </c>
      <c r="E860" s="82">
        <v>8.9600000000000013E-2</v>
      </c>
      <c r="F860" s="70">
        <f t="shared" si="14"/>
        <v>1.4425600000000003</v>
      </c>
    </row>
    <row r="861" spans="1:6" ht="31.5">
      <c r="A861" s="16"/>
      <c r="B861" s="44" t="s">
        <v>784</v>
      </c>
      <c r="C861" s="16"/>
      <c r="D861" s="16"/>
      <c r="E861" s="84"/>
      <c r="F861" s="84"/>
    </row>
    <row r="862" spans="1:6">
      <c r="A862" s="39">
        <v>1145</v>
      </c>
      <c r="B862" s="48" t="s">
        <v>504</v>
      </c>
      <c r="C862" s="5" t="s">
        <v>185</v>
      </c>
      <c r="D862" s="27">
        <v>1</v>
      </c>
      <c r="E862" s="82">
        <v>14.282539999999999</v>
      </c>
      <c r="F862" s="70">
        <f t="shared" si="14"/>
        <v>14.282539999999999</v>
      </c>
    </row>
    <row r="863" spans="1:6">
      <c r="A863" s="39">
        <v>1146</v>
      </c>
      <c r="B863" s="48" t="s">
        <v>507</v>
      </c>
      <c r="C863" s="5" t="s">
        <v>185</v>
      </c>
      <c r="D863" s="27">
        <v>13</v>
      </c>
      <c r="E863" s="82">
        <v>6.3116000000000003</v>
      </c>
      <c r="F863" s="70">
        <f t="shared" si="14"/>
        <v>82.05080000000001</v>
      </c>
    </row>
    <row r="864" spans="1:6">
      <c r="A864" s="39">
        <v>1147</v>
      </c>
      <c r="B864" s="48" t="s">
        <v>509</v>
      </c>
      <c r="C864" s="5" t="s">
        <v>185</v>
      </c>
      <c r="D864" s="27">
        <v>4</v>
      </c>
      <c r="E864" s="82">
        <v>3.1488</v>
      </c>
      <c r="F864" s="70">
        <f t="shared" si="14"/>
        <v>12.5952</v>
      </c>
    </row>
    <row r="865" spans="1:6">
      <c r="A865" s="39">
        <v>1148</v>
      </c>
      <c r="B865" s="48" t="s">
        <v>759</v>
      </c>
      <c r="C865" s="5" t="s">
        <v>185</v>
      </c>
      <c r="D865" s="12">
        <v>1</v>
      </c>
      <c r="E865" s="82">
        <v>4.6719999999999997</v>
      </c>
      <c r="F865" s="70">
        <f t="shared" si="14"/>
        <v>4.6719999999999997</v>
      </c>
    </row>
    <row r="866" spans="1:6" ht="20.25" customHeight="1">
      <c r="A866" s="39">
        <v>1149</v>
      </c>
      <c r="B866" s="72" t="s">
        <v>524</v>
      </c>
      <c r="C866" s="5" t="s">
        <v>185</v>
      </c>
      <c r="D866" s="27">
        <v>2</v>
      </c>
      <c r="E866" s="82">
        <v>6.9375999999999998</v>
      </c>
      <c r="F866" s="70">
        <f t="shared" si="14"/>
        <v>13.8752</v>
      </c>
    </row>
    <row r="867" spans="1:6">
      <c r="A867" s="39">
        <v>1150</v>
      </c>
      <c r="B867" s="72" t="s">
        <v>798</v>
      </c>
      <c r="C867" s="5" t="s">
        <v>185</v>
      </c>
      <c r="D867" s="27">
        <v>2</v>
      </c>
      <c r="E867" s="82">
        <v>0.21760000000000002</v>
      </c>
      <c r="F867" s="70">
        <f t="shared" si="14"/>
        <v>0.43520000000000003</v>
      </c>
    </row>
    <row r="868" spans="1:6" ht="21" customHeight="1">
      <c r="A868" s="39">
        <v>1151</v>
      </c>
      <c r="B868" s="72" t="s">
        <v>760</v>
      </c>
      <c r="C868" s="5" t="s">
        <v>185</v>
      </c>
      <c r="D868" s="27">
        <v>2</v>
      </c>
      <c r="E868" s="82">
        <v>1.0112000000000001</v>
      </c>
      <c r="F868" s="70">
        <f t="shared" si="14"/>
        <v>2.0224000000000002</v>
      </c>
    </row>
    <row r="869" spans="1:6">
      <c r="A869" s="39">
        <v>1152</v>
      </c>
      <c r="B869" s="48" t="s">
        <v>761</v>
      </c>
      <c r="C869" s="5" t="s">
        <v>185</v>
      </c>
      <c r="D869" s="27">
        <v>2</v>
      </c>
      <c r="E869" s="82">
        <v>0.17920000000000003</v>
      </c>
      <c r="F869" s="70">
        <f t="shared" si="14"/>
        <v>0.35840000000000005</v>
      </c>
    </row>
    <row r="870" spans="1:6">
      <c r="A870" s="39">
        <v>1153</v>
      </c>
      <c r="B870" s="48" t="s">
        <v>762</v>
      </c>
      <c r="C870" s="5" t="s">
        <v>185</v>
      </c>
      <c r="D870" s="27">
        <v>1</v>
      </c>
      <c r="E870" s="82">
        <v>0.17920000000000003</v>
      </c>
      <c r="F870" s="70">
        <f t="shared" si="14"/>
        <v>0.17920000000000003</v>
      </c>
    </row>
    <row r="871" spans="1:6">
      <c r="A871" s="39">
        <v>1154</v>
      </c>
      <c r="B871" s="48" t="s">
        <v>763</v>
      </c>
      <c r="C871" s="5" t="s">
        <v>185</v>
      </c>
      <c r="D871" s="27">
        <v>1</v>
      </c>
      <c r="E871" s="82">
        <v>3.4611999999999998</v>
      </c>
      <c r="F871" s="70">
        <f t="shared" si="14"/>
        <v>3.4611999999999998</v>
      </c>
    </row>
    <row r="872" spans="1:6">
      <c r="A872" s="39">
        <v>1155</v>
      </c>
      <c r="B872" s="48" t="s">
        <v>764</v>
      </c>
      <c r="C872" s="5" t="s">
        <v>185</v>
      </c>
      <c r="D872" s="27">
        <v>1</v>
      </c>
      <c r="E872" s="82">
        <v>4.0312799999999998</v>
      </c>
      <c r="F872" s="70">
        <f t="shared" si="14"/>
        <v>4.0312799999999998</v>
      </c>
    </row>
    <row r="873" spans="1:6">
      <c r="A873" s="39">
        <v>1156</v>
      </c>
      <c r="B873" s="48" t="s">
        <v>765</v>
      </c>
      <c r="C873" s="12" t="s">
        <v>8</v>
      </c>
      <c r="D873" s="12">
        <v>10</v>
      </c>
      <c r="E873" s="82">
        <v>1.4976</v>
      </c>
      <c r="F873" s="70">
        <f t="shared" si="14"/>
        <v>14.976000000000001</v>
      </c>
    </row>
    <row r="874" spans="1:6">
      <c r="A874" s="39">
        <v>1157</v>
      </c>
      <c r="B874" s="48" t="s">
        <v>766</v>
      </c>
      <c r="C874" s="12" t="s">
        <v>8</v>
      </c>
      <c r="D874" s="12">
        <v>214</v>
      </c>
      <c r="E874" s="82">
        <v>1.3568</v>
      </c>
      <c r="F874" s="70">
        <f t="shared" si="14"/>
        <v>290.35520000000002</v>
      </c>
    </row>
    <row r="875" spans="1:6">
      <c r="A875" s="39">
        <v>1158</v>
      </c>
      <c r="B875" s="48" t="s">
        <v>767</v>
      </c>
      <c r="C875" s="12" t="s">
        <v>8</v>
      </c>
      <c r="D875" s="12">
        <v>48</v>
      </c>
      <c r="E875" s="82">
        <v>1.4208000000000001</v>
      </c>
      <c r="F875" s="70">
        <f t="shared" si="14"/>
        <v>68.198400000000007</v>
      </c>
    </row>
    <row r="876" spans="1:6">
      <c r="A876" s="39">
        <v>1159</v>
      </c>
      <c r="B876" s="48" t="s">
        <v>542</v>
      </c>
      <c r="C876" s="12" t="s">
        <v>8</v>
      </c>
      <c r="D876" s="10">
        <v>250</v>
      </c>
      <c r="E876" s="82">
        <v>1.216</v>
      </c>
      <c r="F876" s="70">
        <f t="shared" si="14"/>
        <v>304</v>
      </c>
    </row>
    <row r="877" spans="1:6">
      <c r="A877" s="39">
        <v>1160</v>
      </c>
      <c r="B877" s="48" t="s">
        <v>544</v>
      </c>
      <c r="C877" s="12" t="s">
        <v>8</v>
      </c>
      <c r="D877" s="12">
        <v>254</v>
      </c>
      <c r="E877" s="82">
        <v>0.60160000000000002</v>
      </c>
      <c r="F877" s="70">
        <f t="shared" si="14"/>
        <v>152.8064</v>
      </c>
    </row>
    <row r="878" spans="1:6" ht="15.75">
      <c r="A878" s="100" t="s">
        <v>786</v>
      </c>
      <c r="B878" s="101"/>
      <c r="C878" s="101"/>
      <c r="D878" s="101"/>
      <c r="E878" s="102"/>
      <c r="F878" s="71">
        <f>SUM(F9:F877)</f>
        <v>225306.31493696471</v>
      </c>
    </row>
    <row r="879" spans="1:6" ht="15.75">
      <c r="A879" s="100" t="s">
        <v>787</v>
      </c>
      <c r="B879" s="101"/>
      <c r="C879" s="101"/>
      <c r="D879" s="101"/>
      <c r="E879" s="102"/>
      <c r="F879" s="71"/>
    </row>
    <row r="880" spans="1:6" ht="15.75">
      <c r="A880" s="100" t="s">
        <v>786</v>
      </c>
      <c r="B880" s="101"/>
      <c r="C880" s="101"/>
      <c r="D880" s="101"/>
      <c r="E880" s="102"/>
      <c r="F880" s="71">
        <f>+F879+F878</f>
        <v>225306.31493696471</v>
      </c>
    </row>
    <row r="881" spans="1:7" ht="15.75">
      <c r="A881" s="103" t="s">
        <v>801</v>
      </c>
      <c r="B881" s="104"/>
      <c r="C881" s="104"/>
      <c r="D881" s="104"/>
      <c r="E881" s="105"/>
      <c r="F881" s="71">
        <f>+F880*0.2</f>
        <v>45061.262987392947</v>
      </c>
    </row>
    <row r="882" spans="1:7" ht="25.5" customHeight="1">
      <c r="A882" s="100" t="s">
        <v>786</v>
      </c>
      <c r="B882" s="101"/>
      <c r="C882" s="101"/>
      <c r="D882" s="101"/>
      <c r="E882" s="102"/>
      <c r="F882" s="71">
        <f>+F881+F880</f>
        <v>270367.57792435767</v>
      </c>
      <c r="G882" s="88"/>
    </row>
    <row r="883" spans="1:7" ht="15.75">
      <c r="A883" s="39"/>
      <c r="B883" s="99" t="s">
        <v>804</v>
      </c>
      <c r="C883" s="99"/>
      <c r="D883" s="99"/>
      <c r="E883" s="99"/>
      <c r="F883" s="71">
        <v>4040.0703168653645</v>
      </c>
      <c r="G883" s="88"/>
    </row>
    <row r="884" spans="1:7" ht="15.75">
      <c r="A884" s="39"/>
      <c r="B884" s="99" t="s">
        <v>805</v>
      </c>
      <c r="C884" s="99"/>
      <c r="D884" s="99"/>
      <c r="E884" s="99"/>
      <c r="F884" s="71">
        <v>1616.028126746146</v>
      </c>
    </row>
    <row r="885" spans="1:7" ht="87.75" customHeight="1">
      <c r="B885" s="89" t="s">
        <v>807</v>
      </c>
      <c r="C885" s="90"/>
      <c r="D885" s="90"/>
      <c r="E885" s="90"/>
      <c r="F885" s="90"/>
    </row>
  </sheetData>
  <mergeCells count="16">
    <mergeCell ref="B885:F885"/>
    <mergeCell ref="F4:F5"/>
    <mergeCell ref="A1:F2"/>
    <mergeCell ref="A4:A5"/>
    <mergeCell ref="B4:B5"/>
    <mergeCell ref="C4:C5"/>
    <mergeCell ref="D4:D5"/>
    <mergeCell ref="E4:E5"/>
    <mergeCell ref="A3:F3"/>
    <mergeCell ref="B883:E883"/>
    <mergeCell ref="B884:E884"/>
    <mergeCell ref="A878:E878"/>
    <mergeCell ref="A879:E879"/>
    <mergeCell ref="A880:E880"/>
    <mergeCell ref="A881:E881"/>
    <mergeCell ref="A882:E882"/>
  </mergeCells>
  <pageMargins left="0.7" right="0.7" top="0.75" bottom="0.75" header="0.3" footer="0.3"/>
  <pageSetup paperSize="9" scale="75" fitToHeight="100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Sheet3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AMirzoyan</dc:creator>
  <cp:lastModifiedBy>User</cp:lastModifiedBy>
  <cp:lastPrinted>2015-04-29T09:46:51Z</cp:lastPrinted>
  <dcterms:created xsi:type="dcterms:W3CDTF">2015-04-19T10:12:31Z</dcterms:created>
  <dcterms:modified xsi:type="dcterms:W3CDTF">2015-08-12T12:56:19Z</dcterms:modified>
</cp:coreProperties>
</file>